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6" r:id="rId1"/>
  </sheets>
  <calcPr calcId="145621"/>
</workbook>
</file>

<file path=xl/calcChain.xml><?xml version="1.0" encoding="utf-8"?>
<calcChain xmlns="http://schemas.openxmlformats.org/spreadsheetml/2006/main">
  <c r="Y11" i="6" l="1"/>
  <c r="V11" i="6"/>
  <c r="R23" i="6"/>
  <c r="J37" i="6"/>
  <c r="J23" i="6"/>
  <c r="J27" i="6"/>
  <c r="P37" i="6"/>
  <c r="P23" i="6"/>
  <c r="F20" i="6" l="1"/>
  <c r="E17" i="6"/>
  <c r="F17" i="6" s="1"/>
  <c r="E18" i="6"/>
  <c r="F18" i="6" s="1"/>
  <c r="E20" i="6"/>
  <c r="E21" i="6"/>
  <c r="F21" i="6" s="1"/>
  <c r="E22" i="6"/>
  <c r="F22" i="6" s="1"/>
  <c r="E24" i="6"/>
  <c r="F24" i="6" s="1"/>
  <c r="E25" i="6"/>
  <c r="F25" i="6" s="1"/>
  <c r="E26" i="6"/>
  <c r="F26" i="6" s="1"/>
  <c r="E28" i="6"/>
  <c r="F28" i="6" s="1"/>
  <c r="E29" i="6"/>
  <c r="F29" i="6" s="1"/>
  <c r="E30" i="6"/>
  <c r="F30" i="6" s="1"/>
  <c r="E16" i="6"/>
  <c r="F16" i="6" s="1"/>
  <c r="C16" i="6"/>
  <c r="D16" i="6" s="1"/>
  <c r="E12" i="6"/>
  <c r="H12" i="6" s="1"/>
  <c r="D21" i="6"/>
  <c r="D17" i="6"/>
  <c r="D12" i="6"/>
  <c r="C44" i="6"/>
  <c r="C18" i="6"/>
  <c r="D18" i="6" s="1"/>
  <c r="C17" i="6"/>
  <c r="C12" i="6"/>
  <c r="H14" i="6"/>
  <c r="H15" i="6"/>
  <c r="G31" i="6"/>
  <c r="H31" i="6"/>
  <c r="G32" i="6"/>
  <c r="H32" i="6"/>
  <c r="G33" i="6"/>
  <c r="H33" i="6"/>
  <c r="G34" i="6"/>
  <c r="H34" i="6"/>
  <c r="G35" i="6"/>
  <c r="H35" i="6"/>
  <c r="G36" i="6"/>
  <c r="H36" i="6"/>
  <c r="G38" i="6"/>
  <c r="H38" i="6"/>
  <c r="G39" i="6"/>
  <c r="H39" i="6"/>
  <c r="G40" i="6"/>
  <c r="H40" i="6"/>
  <c r="G41" i="6"/>
  <c r="H41" i="6"/>
  <c r="G42" i="6"/>
  <c r="H42" i="6"/>
  <c r="G43" i="6"/>
  <c r="H43" i="6"/>
  <c r="G12" i="6"/>
  <c r="C13" i="6"/>
  <c r="W27" i="6"/>
  <c r="X27" i="6"/>
  <c r="Y27" i="6"/>
  <c r="W23" i="6"/>
  <c r="X23" i="6"/>
  <c r="W19" i="6"/>
  <c r="X19" i="6"/>
  <c r="W11" i="6"/>
  <c r="X11" i="6"/>
  <c r="Z13" i="6"/>
  <c r="AA13" i="6"/>
  <c r="Z14" i="6"/>
  <c r="AA14" i="6"/>
  <c r="Z15" i="6"/>
  <c r="AA15" i="6"/>
  <c r="Z16" i="6"/>
  <c r="AA16" i="6"/>
  <c r="Z17" i="6"/>
  <c r="AA17" i="6"/>
  <c r="Z18" i="6"/>
  <c r="AA18" i="6"/>
  <c r="Z20" i="6"/>
  <c r="AA20" i="6"/>
  <c r="Z21" i="6"/>
  <c r="AA21" i="6"/>
  <c r="Z22" i="6"/>
  <c r="AA22" i="6"/>
  <c r="Z24" i="6"/>
  <c r="AA24" i="6"/>
  <c r="Z25" i="6"/>
  <c r="AA25" i="6"/>
  <c r="Z26" i="6"/>
  <c r="AA26" i="6"/>
  <c r="Z28" i="6"/>
  <c r="AA28" i="6"/>
  <c r="Z29" i="6"/>
  <c r="AA29" i="6"/>
  <c r="Z30" i="6"/>
  <c r="AA30" i="6"/>
  <c r="Z31" i="6"/>
  <c r="AA31" i="6"/>
  <c r="Z32" i="6"/>
  <c r="AA32" i="6"/>
  <c r="Z33" i="6"/>
  <c r="AA33" i="6"/>
  <c r="Z34" i="6"/>
  <c r="AA34" i="6"/>
  <c r="Z35" i="6"/>
  <c r="AA35" i="6"/>
  <c r="Z36" i="6"/>
  <c r="AA36" i="6"/>
  <c r="Z38" i="6"/>
  <c r="AA38" i="6"/>
  <c r="Z39" i="6"/>
  <c r="AA39" i="6"/>
  <c r="Z40" i="6"/>
  <c r="AA40" i="6"/>
  <c r="Z41" i="6"/>
  <c r="AA41" i="6"/>
  <c r="Z42" i="6"/>
  <c r="AA42" i="6"/>
  <c r="Z43" i="6"/>
  <c r="AA43" i="6"/>
  <c r="AA12" i="6"/>
  <c r="Z12" i="6"/>
  <c r="Q11" i="6"/>
  <c r="R11" i="6"/>
  <c r="Q23" i="6"/>
  <c r="Q27" i="6"/>
  <c r="R27" i="6"/>
  <c r="S13" i="6"/>
  <c r="T13" i="6"/>
  <c r="S14" i="6"/>
  <c r="T14" i="6"/>
  <c r="S15" i="6"/>
  <c r="T15" i="6"/>
  <c r="S16" i="6"/>
  <c r="T16" i="6"/>
  <c r="S17" i="6"/>
  <c r="T17" i="6"/>
  <c r="S18" i="6"/>
  <c r="T18" i="6"/>
  <c r="S20" i="6"/>
  <c r="T20" i="6"/>
  <c r="S21" i="6"/>
  <c r="T21" i="6"/>
  <c r="S22" i="6"/>
  <c r="T22" i="6"/>
  <c r="S24" i="6"/>
  <c r="T24" i="6"/>
  <c r="S25" i="6"/>
  <c r="T25" i="6"/>
  <c r="S26" i="6"/>
  <c r="T26" i="6"/>
  <c r="S28" i="6"/>
  <c r="T28" i="6"/>
  <c r="S29" i="6"/>
  <c r="T29" i="6"/>
  <c r="S30" i="6"/>
  <c r="T30" i="6"/>
  <c r="S32" i="6"/>
  <c r="T32" i="6"/>
  <c r="S33" i="6"/>
  <c r="T33" i="6"/>
  <c r="S34" i="6"/>
  <c r="T34" i="6"/>
  <c r="S35" i="6"/>
  <c r="T35" i="6"/>
  <c r="S36" i="6"/>
  <c r="T36" i="6"/>
  <c r="S38" i="6"/>
  <c r="T38" i="6"/>
  <c r="S39" i="6"/>
  <c r="T39" i="6"/>
  <c r="S40" i="6"/>
  <c r="T40" i="6"/>
  <c r="S41" i="6"/>
  <c r="T41" i="6"/>
  <c r="S42" i="6"/>
  <c r="T42" i="6"/>
  <c r="S43" i="6"/>
  <c r="T43" i="6"/>
  <c r="T12" i="6"/>
  <c r="M12" i="6"/>
  <c r="S12" i="6"/>
  <c r="N12" i="6"/>
  <c r="N13" i="6"/>
  <c r="N14" i="6"/>
  <c r="N15" i="6"/>
  <c r="N16" i="6"/>
  <c r="N17" i="6"/>
  <c r="N18" i="6"/>
  <c r="N20" i="6"/>
  <c r="N21" i="6"/>
  <c r="N22" i="6"/>
  <c r="N24" i="6"/>
  <c r="N25" i="6"/>
  <c r="N26" i="6"/>
  <c r="N28" i="6"/>
  <c r="N29" i="6"/>
  <c r="N30" i="6"/>
  <c r="N31" i="6"/>
  <c r="N32" i="6"/>
  <c r="N33" i="6"/>
  <c r="N34" i="6"/>
  <c r="N35" i="6"/>
  <c r="N36" i="6"/>
  <c r="N38" i="6"/>
  <c r="N39" i="6"/>
  <c r="N40" i="6"/>
  <c r="N41" i="6"/>
  <c r="N42" i="6"/>
  <c r="N43" i="6"/>
  <c r="M13" i="6"/>
  <c r="M43" i="6"/>
  <c r="M38" i="6"/>
  <c r="M39" i="6"/>
  <c r="M40" i="6"/>
  <c r="M41" i="6"/>
  <c r="M42" i="6"/>
  <c r="M14" i="6"/>
  <c r="M15" i="6"/>
  <c r="M16" i="6"/>
  <c r="M17" i="6"/>
  <c r="M18" i="6"/>
  <c r="M20" i="6"/>
  <c r="M21" i="6"/>
  <c r="M22" i="6"/>
  <c r="M24" i="6"/>
  <c r="M25" i="6"/>
  <c r="M26" i="6"/>
  <c r="M28" i="6"/>
  <c r="M29" i="6"/>
  <c r="M30" i="6"/>
  <c r="M31" i="6"/>
  <c r="M32" i="6"/>
  <c r="M33" i="6"/>
  <c r="M34" i="6"/>
  <c r="M35" i="6"/>
  <c r="M36" i="6"/>
  <c r="K19" i="6"/>
  <c r="L19" i="6"/>
  <c r="K23" i="6"/>
  <c r="L23" i="6"/>
  <c r="K27" i="6"/>
  <c r="E27" i="6" s="1"/>
  <c r="F27" i="6" s="1"/>
  <c r="L27" i="6"/>
  <c r="E23" i="6" l="1"/>
  <c r="F23" i="6" s="1"/>
  <c r="D13" i="6"/>
  <c r="F12" i="6"/>
  <c r="X10" i="6"/>
  <c r="W10" i="6"/>
  <c r="W37" i="6" s="1"/>
  <c r="X37" i="6" l="1"/>
  <c r="X45" i="6" s="1"/>
  <c r="E13" i="6" l="1"/>
  <c r="F13" i="6" l="1"/>
  <c r="H13" i="6"/>
  <c r="G13" i="6"/>
  <c r="K11" i="6"/>
  <c r="R31" i="6"/>
  <c r="Q31" i="6"/>
  <c r="P31" i="6"/>
  <c r="O31" i="6"/>
  <c r="Q19" i="6"/>
  <c r="E19" i="6" s="1"/>
  <c r="F19" i="6" s="1"/>
  <c r="I11" i="6"/>
  <c r="I19" i="6"/>
  <c r="I23" i="6"/>
  <c r="I27" i="6"/>
  <c r="R19" i="6"/>
  <c r="L11" i="6"/>
  <c r="L10" i="6" s="1"/>
  <c r="Y23" i="6"/>
  <c r="D11" i="6"/>
  <c r="P11" i="6"/>
  <c r="P19" i="6"/>
  <c r="P27" i="6"/>
  <c r="U11" i="6"/>
  <c r="O11" i="6"/>
  <c r="O19" i="6"/>
  <c r="U19" i="6"/>
  <c r="C20" i="6"/>
  <c r="D20" i="6" s="1"/>
  <c r="C21" i="6"/>
  <c r="G21" i="6" s="1"/>
  <c r="C22" i="6"/>
  <c r="D22" i="6" s="1"/>
  <c r="O23" i="6"/>
  <c r="U23" i="6"/>
  <c r="C24" i="6"/>
  <c r="C25" i="6"/>
  <c r="C26" i="6"/>
  <c r="O27" i="6"/>
  <c r="U27" i="6"/>
  <c r="C28" i="6"/>
  <c r="D28" i="6" s="1"/>
  <c r="C29" i="6"/>
  <c r="C30" i="6"/>
  <c r="D30" i="6" s="1"/>
  <c r="V19" i="6"/>
  <c r="V23" i="6"/>
  <c r="D23" i="6" s="1"/>
  <c r="V27" i="6"/>
  <c r="D27" i="6" s="1"/>
  <c r="F11" i="6"/>
  <c r="J11" i="6"/>
  <c r="J19" i="6"/>
  <c r="AA27" i="6" l="1"/>
  <c r="Z27" i="6"/>
  <c r="Z23" i="6"/>
  <c r="AA23" i="6"/>
  <c r="Z11" i="6"/>
  <c r="AA11" i="6"/>
  <c r="S27" i="6"/>
  <c r="T27" i="6"/>
  <c r="S23" i="6"/>
  <c r="T23" i="6"/>
  <c r="D19" i="6"/>
  <c r="S11" i="6"/>
  <c r="T11" i="6"/>
  <c r="H30" i="6"/>
  <c r="G29" i="6"/>
  <c r="D29" i="6"/>
  <c r="H28" i="6"/>
  <c r="G26" i="6"/>
  <c r="D26" i="6"/>
  <c r="G25" i="6"/>
  <c r="D25" i="6"/>
  <c r="G24" i="6"/>
  <c r="D24" i="6"/>
  <c r="H22" i="6"/>
  <c r="H20" i="6"/>
  <c r="M11" i="6"/>
  <c r="K10" i="6"/>
  <c r="K37" i="6" s="1"/>
  <c r="N11" i="6"/>
  <c r="AA19" i="6"/>
  <c r="Z19" i="6"/>
  <c r="M27" i="6"/>
  <c r="N27" i="6"/>
  <c r="I10" i="6"/>
  <c r="N19" i="6"/>
  <c r="M19" i="6"/>
  <c r="H16" i="6"/>
  <c r="G16" i="6"/>
  <c r="H18" i="6"/>
  <c r="G18" i="6"/>
  <c r="H24" i="6"/>
  <c r="H26" i="6"/>
  <c r="G30" i="6"/>
  <c r="G28" i="6"/>
  <c r="G22" i="6"/>
  <c r="G20" i="6"/>
  <c r="R10" i="6"/>
  <c r="R37" i="6" s="1"/>
  <c r="M23" i="6"/>
  <c r="N23" i="6"/>
  <c r="H17" i="6"/>
  <c r="G17" i="6"/>
  <c r="Q10" i="6"/>
  <c r="H21" i="6"/>
  <c r="H25" i="6"/>
  <c r="H29" i="6"/>
  <c r="S31" i="6"/>
  <c r="T31" i="6"/>
  <c r="S19" i="6"/>
  <c r="T19" i="6"/>
  <c r="Y19" i="6"/>
  <c r="Y10" i="6" s="1"/>
  <c r="Y37" i="6" s="1"/>
  <c r="V10" i="6"/>
  <c r="V37" i="6" s="1"/>
  <c r="V45" i="6" s="1"/>
  <c r="C27" i="6"/>
  <c r="G27" i="6" s="1"/>
  <c r="C23" i="6"/>
  <c r="G23" i="6" s="1"/>
  <c r="C19" i="6"/>
  <c r="G19" i="6" s="1"/>
  <c r="U10" i="6"/>
  <c r="E11" i="6"/>
  <c r="P10" i="6"/>
  <c r="O10" i="6"/>
  <c r="J10" i="6"/>
  <c r="C11" i="6"/>
  <c r="Y45" i="6" l="1"/>
  <c r="Y46" i="6"/>
  <c r="R45" i="6"/>
  <c r="R46" i="6"/>
  <c r="H23" i="6"/>
  <c r="L37" i="6"/>
  <c r="L45" i="6" s="1"/>
  <c r="N10" i="6"/>
  <c r="O37" i="6"/>
  <c r="O45" i="6" s="1"/>
  <c r="S10" i="6"/>
  <c r="H27" i="6"/>
  <c r="T10" i="6"/>
  <c r="Q37" i="6"/>
  <c r="Q45" i="6" s="1"/>
  <c r="D10" i="6"/>
  <c r="J45" i="6"/>
  <c r="F10" i="6"/>
  <c r="P45" i="6"/>
  <c r="U37" i="6"/>
  <c r="U45" i="6" s="1"/>
  <c r="Z10" i="6"/>
  <c r="AA10" i="6"/>
  <c r="H19" i="6"/>
  <c r="H11" i="6"/>
  <c r="G11" i="6"/>
  <c r="E10" i="6"/>
  <c r="M10" i="6"/>
  <c r="I37" i="6"/>
  <c r="C10" i="6"/>
  <c r="K45" i="6"/>
  <c r="AA37" i="6" l="1"/>
  <c r="Z37" i="6"/>
  <c r="AA45" i="6"/>
  <c r="U46" i="6"/>
  <c r="Z45" i="6"/>
  <c r="T45" i="6"/>
  <c r="S45" i="6"/>
  <c r="O46" i="6"/>
  <c r="E37" i="6"/>
  <c r="F37" i="6" s="1"/>
  <c r="S37" i="6"/>
  <c r="M37" i="6"/>
  <c r="C37" i="6"/>
  <c r="D37" i="6" s="1"/>
  <c r="D45" i="6" s="1"/>
  <c r="H10" i="6"/>
  <c r="L46" i="6"/>
  <c r="E45" i="6"/>
  <c r="G10" i="6"/>
  <c r="T37" i="6"/>
  <c r="N37" i="6"/>
  <c r="I45" i="6"/>
  <c r="AA46" i="6" l="1"/>
  <c r="Z46" i="6"/>
  <c r="T46" i="6"/>
  <c r="S46" i="6"/>
  <c r="C45" i="6"/>
  <c r="C46" i="6" s="1"/>
  <c r="I46" i="6"/>
  <c r="N46" i="6" s="1"/>
  <c r="G37" i="6"/>
  <c r="E46" i="6"/>
  <c r="F45" i="6"/>
  <c r="N45" i="6"/>
  <c r="H37" i="6"/>
  <c r="M45" i="6"/>
  <c r="G45" i="6" l="1"/>
  <c r="H45" i="6"/>
  <c r="M46" i="6"/>
  <c r="G46" i="6"/>
  <c r="H46" i="6"/>
</calcChain>
</file>

<file path=xl/sharedStrings.xml><?xml version="1.0" encoding="utf-8"?>
<sst xmlns="http://schemas.openxmlformats.org/spreadsheetml/2006/main" count="120" uniqueCount="84">
  <si>
    <t xml:space="preserve">Структура одноставкових тарифів на теплову енергію  </t>
  </si>
  <si>
    <t>Без ПДВ</t>
  </si>
  <si>
    <t xml:space="preserve">N з/п </t>
  </si>
  <si>
    <t xml:space="preserve">Найменування показників </t>
  </si>
  <si>
    <t xml:space="preserve">Сумарні та середньо зважені показники                  </t>
  </si>
  <si>
    <t>Для потреб населення</t>
  </si>
  <si>
    <t>Для потреб бюджетних установ</t>
  </si>
  <si>
    <t xml:space="preserve">Для потреб інших споживачів </t>
  </si>
  <si>
    <t>тис.грн на рік</t>
  </si>
  <si>
    <t>грн/Гкал</t>
  </si>
  <si>
    <t xml:space="preserve">Виробнича собівартість, у т. ч.: </t>
  </si>
  <si>
    <t xml:space="preserve">прямі матеріальні витрати, у т. ч.: </t>
  </si>
  <si>
    <t xml:space="preserve">паливо </t>
  </si>
  <si>
    <t xml:space="preserve">електроенергія </t>
  </si>
  <si>
    <t xml:space="preserve">покупна теплова енергія та собівартість теплової енергії власних ТЕЦ, ТЕС, АЕС, когенераційних установок </t>
  </si>
  <si>
    <t xml:space="preserve">транспортування теплової енергії тепловими мережами інших підприємств </t>
  </si>
  <si>
    <t xml:space="preserve">вода для технологічних потреб та водовідведення </t>
  </si>
  <si>
    <t xml:space="preserve">матеріали, запасні частини та інші матеріальні ресурси </t>
  </si>
  <si>
    <t xml:space="preserve">прямі витрати на оплату праці </t>
  </si>
  <si>
    <t xml:space="preserve">інші прямі витрати, у т. ч.: </t>
  </si>
  <si>
    <t xml:space="preserve">відрахування на соціальні заходи </t>
  </si>
  <si>
    <t xml:space="preserve">амортизаційні відрахування </t>
  </si>
  <si>
    <t xml:space="preserve">інші прямі витрати </t>
  </si>
  <si>
    <t xml:space="preserve">загальновиробничі витрати, у т. ч.: </t>
  </si>
  <si>
    <t xml:space="preserve">витрати на оплату праці </t>
  </si>
  <si>
    <t xml:space="preserve">інші витрати </t>
  </si>
  <si>
    <t xml:space="preserve">Адміністративні витрати, у т. ч.: </t>
  </si>
  <si>
    <t xml:space="preserve">Витрати на збут, у т. ч.: </t>
  </si>
  <si>
    <t>Інші операційні витрати</t>
  </si>
  <si>
    <t xml:space="preserve">Фінансові витрати </t>
  </si>
  <si>
    <t>Повна собівартість</t>
  </si>
  <si>
    <t xml:space="preserve">Розрахунковий прибуток, у т. ч.: </t>
  </si>
  <si>
    <t xml:space="preserve">податок на прибуток </t>
  </si>
  <si>
    <t xml:space="preserve">дивіденди </t>
  </si>
  <si>
    <t xml:space="preserve">резервний фонд (капітал) </t>
  </si>
  <si>
    <t xml:space="preserve">на розвиток виробництва (виробничі інвестиції) </t>
  </si>
  <si>
    <t xml:space="preserve">інше використання прибутку </t>
  </si>
  <si>
    <t xml:space="preserve">Вартість  теплової енергії за відповідними тарифами </t>
  </si>
  <si>
    <t>Тарифи на теплову енергію, грн/Гкал</t>
  </si>
  <si>
    <t>1.1</t>
  </si>
  <si>
    <t>1.1.1</t>
  </si>
  <si>
    <t>1.1.2</t>
  </si>
  <si>
    <t>1.1.3</t>
  </si>
  <si>
    <t>1.1.4</t>
  </si>
  <si>
    <t>1.1.5</t>
  </si>
  <si>
    <t>1.1.6</t>
  </si>
  <si>
    <t>1.2</t>
  </si>
  <si>
    <t>1.3</t>
  </si>
  <si>
    <t>1.3.1</t>
  </si>
  <si>
    <t>1.3.2</t>
  </si>
  <si>
    <t>1.3.3</t>
  </si>
  <si>
    <t>1.4</t>
  </si>
  <si>
    <t>1.4.1</t>
  </si>
  <si>
    <t>1.4.2</t>
  </si>
  <si>
    <t>1.4.3</t>
  </si>
  <si>
    <t>2</t>
  </si>
  <si>
    <t>2.1</t>
  </si>
  <si>
    <t>2.2</t>
  </si>
  <si>
    <t>2.3</t>
  </si>
  <si>
    <t>3.1</t>
  </si>
  <si>
    <t>3.2</t>
  </si>
  <si>
    <t>3.3</t>
  </si>
  <si>
    <t>7.1</t>
  </si>
  <si>
    <t>7.2</t>
  </si>
  <si>
    <t>7.3</t>
  </si>
  <si>
    <t>7.4</t>
  </si>
  <si>
    <t>7.5</t>
  </si>
  <si>
    <t>%</t>
  </si>
  <si>
    <t>враховані у визначеній економічно-обгрунтованій собівартості</t>
  </si>
  <si>
    <t>після реалізації  ІП</t>
  </si>
  <si>
    <t xml:space="preserve">Відхилення </t>
  </si>
  <si>
    <t>Відхилення</t>
  </si>
  <si>
    <t xml:space="preserve">Аналіз впливу результатів реалізації програми на структуру економічно-обгрунтованої собівартості узгодженої Комісією у прогнозному періоді </t>
  </si>
  <si>
    <t>ПКП "Тепломережі"</t>
  </si>
  <si>
    <t>Директор ПКП "Тепломережі"</t>
  </si>
  <si>
    <t>__________</t>
  </si>
  <si>
    <t>Черняк М.С.</t>
  </si>
  <si>
    <t>(посадова особа ліцензіата)</t>
  </si>
  <si>
    <t>(підпис)</t>
  </si>
  <si>
    <t>(прізвище, ім’я, по батькові)</t>
  </si>
  <si>
    <t>М.П.</t>
  </si>
  <si>
    <t>8</t>
  </si>
  <si>
    <t>Обсяг реалізації теплової енергії власним споживачам, Гкал</t>
  </si>
  <si>
    <t>Вик. Шевляков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</si>
</sst>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name val="Calibri"/>
      <family val="2"/>
    </font>
    <font>
      <sz val="11"/>
      <color indexed="8"/>
      <name val="Calibri"/>
      <family val="2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6" tint="0.79998168889431442"/>
      <name val="Times New Roman"/>
      <family val="1"/>
      <charset val="204"/>
    </font>
    <font>
      <b/>
      <sz val="11"/>
      <color theme="6" tint="0.7999816888943144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75">
    <xf numFmtId="0" fontId="0" fillId="0" borderId="0" xfId="0"/>
    <xf numFmtId="0" fontId="4" fillId="0" borderId="0" xfId="0" applyFont="1"/>
    <xf numFmtId="0" fontId="4" fillId="0" borderId="0" xfId="0" applyNumberFormat="1" applyFont="1"/>
    <xf numFmtId="0" fontId="4" fillId="0" borderId="0" xfId="0" applyFont="1" applyAlignment="1">
      <alignment wrapText="1"/>
    </xf>
    <xf numFmtId="0" fontId="4" fillId="0" borderId="1" xfId="0" applyFont="1" applyFill="1" applyBorder="1"/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/>
    </xf>
    <xf numFmtId="4" fontId="4" fillId="3" borderId="3" xfId="0" applyNumberFormat="1" applyFont="1" applyFill="1" applyBorder="1"/>
    <xf numFmtId="4" fontId="4" fillId="3" borderId="1" xfId="0" applyNumberFormat="1" applyFont="1" applyFill="1" applyBorder="1"/>
    <xf numFmtId="4" fontId="4" fillId="3" borderId="5" xfId="0" applyNumberFormat="1" applyFont="1" applyFill="1" applyBorder="1"/>
    <xf numFmtId="4" fontId="4" fillId="3" borderId="2" xfId="0" applyNumberFormat="1" applyFont="1" applyFill="1" applyBorder="1"/>
    <xf numFmtId="4" fontId="4" fillId="0" borderId="1" xfId="0" applyNumberFormat="1" applyFont="1" applyFill="1" applyBorder="1"/>
    <xf numFmtId="4" fontId="4" fillId="0" borderId="10" xfId="0" applyNumberFormat="1" applyFont="1" applyFill="1" applyBorder="1"/>
    <xf numFmtId="4" fontId="4" fillId="0" borderId="3" xfId="0" applyNumberFormat="1" applyFont="1" applyFill="1" applyBorder="1"/>
    <xf numFmtId="4" fontId="4" fillId="3" borderId="6" xfId="0" applyNumberFormat="1" applyFont="1" applyFill="1" applyBorder="1"/>
    <xf numFmtId="4" fontId="4" fillId="0" borderId="7" xfId="0" applyNumberFormat="1" applyFont="1" applyFill="1" applyBorder="1"/>
    <xf numFmtId="4" fontId="4" fillId="3" borderId="7" xfId="0" applyNumberFormat="1" applyFont="1" applyFill="1" applyBorder="1"/>
    <xf numFmtId="4" fontId="4" fillId="0" borderId="18" xfId="0" applyNumberFormat="1" applyFont="1" applyFill="1" applyBorder="1"/>
    <xf numFmtId="4" fontId="4" fillId="0" borderId="6" xfId="0" applyNumberFormat="1" applyFont="1" applyFill="1" applyBorder="1"/>
    <xf numFmtId="4" fontId="6" fillId="3" borderId="13" xfId="0" applyNumberFormat="1" applyFont="1" applyFill="1" applyBorder="1"/>
    <xf numFmtId="4" fontId="6" fillId="3" borderId="14" xfId="0" applyNumberFormat="1" applyFont="1" applyFill="1" applyBorder="1"/>
    <xf numFmtId="4" fontId="6" fillId="3" borderId="15" xfId="0" applyNumberFormat="1" applyFont="1" applyFill="1" applyBorder="1"/>
    <xf numFmtId="4" fontId="6" fillId="3" borderId="11" xfId="0" applyNumberFormat="1" applyFont="1" applyFill="1" applyBorder="1"/>
    <xf numFmtId="4" fontId="6" fillId="3" borderId="21" xfId="0" applyNumberFormat="1" applyFont="1" applyFill="1" applyBorder="1"/>
    <xf numFmtId="4" fontId="6" fillId="0" borderId="14" xfId="0" applyNumberFormat="1" applyFont="1" applyFill="1" applyBorder="1"/>
    <xf numFmtId="4" fontId="6" fillId="3" borderId="3" xfId="0" applyNumberFormat="1" applyFont="1" applyFill="1" applyBorder="1"/>
    <xf numFmtId="4" fontId="6" fillId="3" borderId="1" xfId="0" applyNumberFormat="1" applyFont="1" applyFill="1" applyBorder="1"/>
    <xf numFmtId="4" fontId="6" fillId="3" borderId="5" xfId="0" applyNumberFormat="1" applyFont="1" applyFill="1" applyBorder="1"/>
    <xf numFmtId="4" fontId="6" fillId="3" borderId="10" xfId="0" applyNumberFormat="1" applyFont="1" applyFill="1" applyBorder="1"/>
    <xf numFmtId="4" fontId="6" fillId="3" borderId="2" xfId="0" applyNumberFormat="1" applyFont="1" applyFill="1" applyBorder="1"/>
    <xf numFmtId="4" fontId="6" fillId="3" borderId="16" xfId="0" applyNumberFormat="1" applyFont="1" applyFill="1" applyBorder="1"/>
    <xf numFmtId="4" fontId="6" fillId="3" borderId="4" xfId="0" applyNumberFormat="1" applyFont="1" applyFill="1" applyBorder="1"/>
    <xf numFmtId="4" fontId="6" fillId="3" borderId="17" xfId="0" applyNumberFormat="1" applyFont="1" applyFill="1" applyBorder="1"/>
    <xf numFmtId="4" fontId="6" fillId="0" borderId="11" xfId="0" applyNumberFormat="1" applyFont="1" applyFill="1" applyBorder="1"/>
    <xf numFmtId="4" fontId="6" fillId="0" borderId="13" xfId="0" applyNumberFormat="1" applyFont="1" applyFill="1" applyBorder="1"/>
    <xf numFmtId="4" fontId="6" fillId="3" borderId="19" xfId="0" applyNumberFormat="1" applyFont="1" applyFill="1" applyBorder="1"/>
    <xf numFmtId="4" fontId="4" fillId="3" borderId="23" xfId="0" applyNumberFormat="1" applyFont="1" applyFill="1" applyBorder="1"/>
    <xf numFmtId="4" fontId="4" fillId="3" borderId="9" xfId="0" applyNumberFormat="1" applyFont="1" applyFill="1" applyBorder="1"/>
    <xf numFmtId="4" fontId="6" fillId="0" borderId="27" xfId="0" applyNumberFormat="1" applyFont="1" applyFill="1" applyBorder="1"/>
    <xf numFmtId="4" fontId="7" fillId="3" borderId="1" xfId="0" applyNumberFormat="1" applyFont="1" applyFill="1" applyBorder="1"/>
    <xf numFmtId="4" fontId="7" fillId="3" borderId="2" xfId="0" applyNumberFormat="1" applyFont="1" applyFill="1" applyBorder="1"/>
    <xf numFmtId="4" fontId="6" fillId="3" borderId="12" xfId="0" applyNumberFormat="1" applyFont="1" applyFill="1" applyBorder="1"/>
    <xf numFmtId="4" fontId="7" fillId="3" borderId="5" xfId="0" applyNumberFormat="1" applyFont="1" applyFill="1" applyBorder="1"/>
    <xf numFmtId="4" fontId="4" fillId="4" borderId="3" xfId="0" applyNumberFormat="1" applyFont="1" applyFill="1" applyBorder="1"/>
    <xf numFmtId="4" fontId="4" fillId="4" borderId="1" xfId="0" applyNumberFormat="1" applyFont="1" applyFill="1" applyBorder="1"/>
    <xf numFmtId="4" fontId="6" fillId="4" borderId="13" xfId="0" applyNumberFormat="1" applyFont="1" applyFill="1" applyBorder="1"/>
    <xf numFmtId="4" fontId="6" fillId="4" borderId="14" xfId="0" applyNumberFormat="1" applyFont="1" applyFill="1" applyBorder="1"/>
    <xf numFmtId="4" fontId="4" fillId="4" borderId="6" xfId="0" applyNumberFormat="1" applyFont="1" applyFill="1" applyBorder="1"/>
    <xf numFmtId="4" fontId="4" fillId="4" borderId="7" xfId="0" applyNumberFormat="1" applyFont="1" applyFill="1" applyBorder="1"/>
    <xf numFmtId="4" fontId="4" fillId="0" borderId="29" xfId="0" applyNumberFormat="1" applyFont="1" applyFill="1" applyBorder="1"/>
    <xf numFmtId="4" fontId="6" fillId="3" borderId="28" xfId="0" applyNumberFormat="1" applyFont="1" applyFill="1" applyBorder="1"/>
    <xf numFmtId="4" fontId="6" fillId="0" borderId="29" xfId="0" applyNumberFormat="1" applyFont="1" applyFill="1" applyBorder="1"/>
    <xf numFmtId="4" fontId="6" fillId="0" borderId="30" xfId="0" applyNumberFormat="1" applyFont="1" applyFill="1" applyBorder="1"/>
    <xf numFmtId="4" fontId="6" fillId="0" borderId="28" xfId="0" applyNumberFormat="1" applyFont="1" applyFill="1" applyBorder="1"/>
    <xf numFmtId="0" fontId="9" fillId="0" borderId="0" xfId="1" applyFont="1" applyFill="1" applyAlignment="1">
      <alignment horizontal="center" vertical="center"/>
    </xf>
    <xf numFmtId="0" fontId="9" fillId="0" borderId="6" xfId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0" fontId="9" fillId="0" borderId="0" xfId="0" applyFont="1" applyAlignme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 vertical="center"/>
    </xf>
    <xf numFmtId="49" fontId="9" fillId="0" borderId="0" xfId="0" applyNumberFormat="1" applyFont="1"/>
    <xf numFmtId="0" fontId="11" fillId="0" borderId="0" xfId="2" applyFont="1" applyAlignment="1">
      <alignment vertical="center"/>
    </xf>
    <xf numFmtId="0" fontId="10" fillId="0" borderId="1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49" fontId="9" fillId="0" borderId="3" xfId="1" applyNumberFormat="1" applyFont="1" applyFill="1" applyBorder="1" applyAlignment="1">
      <alignment horizontal="center" vertical="center" wrapText="1"/>
    </xf>
    <xf numFmtId="49" fontId="9" fillId="0" borderId="6" xfId="1" applyNumberFormat="1" applyFont="1" applyFill="1" applyBorder="1" applyAlignment="1">
      <alignment horizontal="center" vertical="center" wrapText="1"/>
    </xf>
    <xf numFmtId="4" fontId="7" fillId="3" borderId="14" xfId="0" applyNumberFormat="1" applyFont="1" applyFill="1" applyBorder="1"/>
    <xf numFmtId="4" fontId="7" fillId="3" borderId="7" xfId="0" applyNumberFormat="1" applyFont="1" applyFill="1" applyBorder="1"/>
    <xf numFmtId="4" fontId="7" fillId="3" borderId="29" xfId="0" applyNumberFormat="1" applyFont="1" applyFill="1" applyBorder="1"/>
    <xf numFmtId="4" fontId="6" fillId="4" borderId="29" xfId="0" applyNumberFormat="1" applyFont="1" applyFill="1" applyBorder="1"/>
    <xf numFmtId="0" fontId="10" fillId="0" borderId="31" xfId="1" applyFont="1" applyFill="1" applyBorder="1" applyAlignment="1">
      <alignment horizontal="center" vertical="center" wrapText="1"/>
    </xf>
    <xf numFmtId="4" fontId="6" fillId="0" borderId="32" xfId="0" applyNumberFormat="1" applyFont="1" applyFill="1" applyBorder="1"/>
    <xf numFmtId="4" fontId="4" fillId="0" borderId="32" xfId="0" applyNumberFormat="1" applyFont="1" applyFill="1" applyBorder="1"/>
    <xf numFmtId="4" fontId="7" fillId="3" borderId="32" xfId="0" applyNumberFormat="1" applyFont="1" applyFill="1" applyBorder="1"/>
    <xf numFmtId="4" fontId="6" fillId="3" borderId="29" xfId="0" applyNumberFormat="1" applyFont="1" applyFill="1" applyBorder="1"/>
    <xf numFmtId="4" fontId="8" fillId="3" borderId="29" xfId="0" applyNumberFormat="1" applyFont="1" applyFill="1" applyBorder="1"/>
    <xf numFmtId="4" fontId="6" fillId="3" borderId="32" xfId="0" applyNumberFormat="1" applyFont="1" applyFill="1" applyBorder="1"/>
    <xf numFmtId="0" fontId="10" fillId="0" borderId="16" xfId="1" applyFont="1" applyFill="1" applyBorder="1" applyAlignment="1">
      <alignment horizontal="center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0" fontId="10" fillId="0" borderId="28" xfId="1" applyFont="1" applyFill="1" applyBorder="1" applyAlignment="1">
      <alignment horizontal="center" vertical="center" wrapText="1"/>
    </xf>
    <xf numFmtId="49" fontId="10" fillId="0" borderId="28" xfId="1" applyNumberFormat="1" applyFont="1" applyFill="1" applyBorder="1" applyAlignment="1">
      <alignment horizontal="center" vertical="center" wrapText="1"/>
    </xf>
    <xf numFmtId="0" fontId="10" fillId="0" borderId="34" xfId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/>
    <xf numFmtId="0" fontId="4" fillId="0" borderId="27" xfId="0" applyFont="1" applyBorder="1"/>
    <xf numFmtId="4" fontId="8" fillId="4" borderId="29" xfId="0" applyNumberFormat="1" applyFont="1" applyFill="1" applyBorder="1"/>
    <xf numFmtId="4" fontId="6" fillId="3" borderId="35" xfId="0" applyNumberFormat="1" applyFont="1" applyFill="1" applyBorder="1"/>
    <xf numFmtId="4" fontId="6" fillId="3" borderId="33" xfId="0" applyNumberFormat="1" applyFont="1" applyFill="1" applyBorder="1"/>
    <xf numFmtId="4" fontId="8" fillId="3" borderId="14" xfId="0" applyNumberFormat="1" applyFont="1" applyFill="1" applyBorder="1"/>
    <xf numFmtId="4" fontId="7" fillId="4" borderId="1" xfId="0" applyNumberFormat="1" applyFont="1" applyFill="1" applyBorder="1"/>
    <xf numFmtId="0" fontId="4" fillId="0" borderId="22" xfId="0" applyFont="1" applyBorder="1" applyAlignment="1">
      <alignment horizontal="center"/>
    </xf>
    <xf numFmtId="0" fontId="5" fillId="0" borderId="21" xfId="0" applyFont="1" applyBorder="1"/>
    <xf numFmtId="0" fontId="5" fillId="2" borderId="2" xfId="0" applyFont="1" applyFill="1" applyBorder="1"/>
    <xf numFmtId="0" fontId="4" fillId="2" borderId="2" xfId="0" applyFont="1" applyFill="1" applyBorder="1"/>
    <xf numFmtId="0" fontId="4" fillId="2" borderId="2" xfId="0" applyFont="1" applyFill="1" applyBorder="1" applyAlignment="1">
      <alignment wrapText="1"/>
    </xf>
    <xf numFmtId="0" fontId="4" fillId="2" borderId="22" xfId="0" applyFont="1" applyFill="1" applyBorder="1"/>
    <xf numFmtId="0" fontId="5" fillId="0" borderId="12" xfId="0" applyFont="1" applyBorder="1"/>
    <xf numFmtId="0" fontId="4" fillId="0" borderId="2" xfId="0" applyFont="1" applyBorder="1"/>
    <xf numFmtId="0" fontId="4" fillId="2" borderId="26" xfId="0" applyFont="1" applyFill="1" applyBorder="1"/>
    <xf numFmtId="0" fontId="4" fillId="0" borderId="22" xfId="0" applyFont="1" applyBorder="1"/>
    <xf numFmtId="0" fontId="5" fillId="0" borderId="37" xfId="0" applyFont="1" applyBorder="1"/>
    <xf numFmtId="0" fontId="5" fillId="0" borderId="38" xfId="0" applyFont="1" applyBorder="1"/>
    <xf numFmtId="0" fontId="4" fillId="0" borderId="2" xfId="0" applyFont="1" applyBorder="1" applyAlignment="1">
      <alignment wrapText="1"/>
    </xf>
    <xf numFmtId="0" fontId="6" fillId="0" borderId="37" xfId="0" applyFont="1" applyBorder="1" applyAlignment="1">
      <alignment wrapText="1"/>
    </xf>
    <xf numFmtId="0" fontId="5" fillId="0" borderId="38" xfId="0" applyFont="1" applyBorder="1" applyAlignment="1">
      <alignment wrapText="1"/>
    </xf>
    <xf numFmtId="0" fontId="5" fillId="0" borderId="39" xfId="0" applyFont="1" applyBorder="1" applyAlignment="1">
      <alignment wrapText="1"/>
    </xf>
    <xf numFmtId="4" fontId="6" fillId="0" borderId="40" xfId="0" applyNumberFormat="1" applyFont="1" applyFill="1" applyBorder="1"/>
    <xf numFmtId="4" fontId="6" fillId="3" borderId="30" xfId="0" applyNumberFormat="1" applyFont="1" applyFill="1" applyBorder="1"/>
    <xf numFmtId="4" fontId="6" fillId="3" borderId="40" xfId="0" applyNumberFormat="1" applyFont="1" applyFill="1" applyBorder="1"/>
    <xf numFmtId="4" fontId="4" fillId="3" borderId="8" xfId="0" applyNumberFormat="1" applyFont="1" applyFill="1" applyBorder="1"/>
    <xf numFmtId="4" fontId="4" fillId="3" borderId="24" xfId="0" applyNumberFormat="1" applyFont="1" applyFill="1" applyBorder="1"/>
    <xf numFmtId="4" fontId="7" fillId="3" borderId="15" xfId="0" applyNumberFormat="1" applyFont="1" applyFill="1" applyBorder="1"/>
    <xf numFmtId="4" fontId="7" fillId="3" borderId="8" xfId="0" applyNumberFormat="1" applyFont="1" applyFill="1" applyBorder="1"/>
    <xf numFmtId="4" fontId="7" fillId="3" borderId="20" xfId="0" applyNumberFormat="1" applyFont="1" applyFill="1" applyBorder="1"/>
    <xf numFmtId="4" fontId="6" fillId="0" borderId="31" xfId="0" applyNumberFormat="1" applyFont="1" applyFill="1" applyBorder="1"/>
    <xf numFmtId="4" fontId="7" fillId="3" borderId="33" xfId="0" applyNumberFormat="1" applyFont="1" applyFill="1" applyBorder="1"/>
    <xf numFmtId="4" fontId="6" fillId="3" borderId="20" xfId="0" applyNumberFormat="1" applyFont="1" applyFill="1" applyBorder="1"/>
    <xf numFmtId="4" fontId="8" fillId="3" borderId="20" xfId="0" applyNumberFormat="1" applyFont="1" applyFill="1" applyBorder="1"/>
    <xf numFmtId="4" fontId="6" fillId="3" borderId="31" xfId="0" applyNumberFormat="1" applyFont="1" applyFill="1" applyBorder="1"/>
    <xf numFmtId="4" fontId="6" fillId="3" borderId="34" xfId="0" applyNumberFormat="1" applyFont="1" applyFill="1" applyBorder="1"/>
    <xf numFmtId="4" fontId="4" fillId="3" borderId="22" xfId="0" applyNumberFormat="1" applyFont="1" applyFill="1" applyBorder="1"/>
    <xf numFmtId="4" fontId="4" fillId="3" borderId="26" xfId="0" applyNumberFormat="1" applyFont="1" applyFill="1" applyBorder="1"/>
    <xf numFmtId="4" fontId="7" fillId="3" borderId="21" xfId="0" applyNumberFormat="1" applyFont="1" applyFill="1" applyBorder="1"/>
    <xf numFmtId="4" fontId="7" fillId="3" borderId="22" xfId="0" applyNumberFormat="1" applyFont="1" applyFill="1" applyBorder="1"/>
    <xf numFmtId="4" fontId="7" fillId="3" borderId="37" xfId="0" applyNumberFormat="1" applyFont="1" applyFill="1" applyBorder="1"/>
    <xf numFmtId="4" fontId="7" fillId="3" borderId="38" xfId="0" applyNumberFormat="1" applyFont="1" applyFill="1" applyBorder="1"/>
    <xf numFmtId="4" fontId="6" fillId="3" borderId="37" xfId="0" applyNumberFormat="1" applyFont="1" applyFill="1" applyBorder="1"/>
    <xf numFmtId="4" fontId="8" fillId="3" borderId="37" xfId="0" applyNumberFormat="1" applyFont="1" applyFill="1" applyBorder="1"/>
    <xf numFmtId="4" fontId="6" fillId="3" borderId="38" xfId="0" applyNumberFormat="1" applyFont="1" applyFill="1" applyBorder="1"/>
    <xf numFmtId="4" fontId="6" fillId="3" borderId="39" xfId="0" applyNumberFormat="1" applyFont="1" applyFill="1" applyBorder="1"/>
    <xf numFmtId="4" fontId="6" fillId="3" borderId="41" xfId="0" applyNumberFormat="1" applyFont="1" applyFill="1" applyBorder="1"/>
    <xf numFmtId="4" fontId="8" fillId="3" borderId="13" xfId="0" applyNumberFormat="1" applyFont="1" applyFill="1" applyBorder="1"/>
    <xf numFmtId="4" fontId="7" fillId="4" borderId="3" xfId="0" applyNumberFormat="1" applyFont="1" applyFill="1" applyBorder="1"/>
    <xf numFmtId="4" fontId="6" fillId="4" borderId="28" xfId="0" applyNumberFormat="1" applyFont="1" applyFill="1" applyBorder="1"/>
    <xf numFmtId="4" fontId="6" fillId="0" borderId="34" xfId="0" applyNumberFormat="1" applyFont="1" applyFill="1" applyBorder="1"/>
    <xf numFmtId="0" fontId="4" fillId="0" borderId="27" xfId="0" applyFont="1" applyFill="1" applyBorder="1"/>
    <xf numFmtId="0" fontId="12" fillId="0" borderId="0" xfId="0" applyFont="1" applyAlignment="1">
      <alignment horizont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0" fillId="0" borderId="1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4" fillId="4" borderId="10" xfId="0" applyNumberFormat="1" applyFont="1" applyFill="1" applyBorder="1"/>
    <xf numFmtId="4" fontId="6" fillId="4" borderId="10" xfId="0" applyNumberFormat="1" applyFont="1" applyFill="1" applyBorder="1"/>
    <xf numFmtId="4" fontId="6" fillId="4" borderId="1" xfId="0" applyNumberFormat="1" applyFont="1" applyFill="1" applyBorder="1"/>
    <xf numFmtId="4" fontId="4" fillId="4" borderId="18" xfId="0" applyNumberFormat="1" applyFont="1" applyFill="1" applyBorder="1"/>
    <xf numFmtId="4" fontId="4" fillId="4" borderId="25" xfId="0" applyNumberFormat="1" applyFont="1" applyFill="1" applyBorder="1"/>
    <xf numFmtId="4" fontId="4" fillId="4" borderId="9" xfId="0" applyNumberFormat="1" applyFont="1" applyFill="1" applyBorder="1"/>
    <xf numFmtId="4" fontId="4" fillId="4" borderId="5" xfId="0" applyNumberFormat="1" applyFont="1" applyFill="1" applyBorder="1"/>
    <xf numFmtId="4" fontId="6" fillId="4" borderId="3" xfId="0" applyNumberFormat="1" applyFont="1" applyFill="1" applyBorder="1"/>
    <xf numFmtId="4" fontId="6" fillId="4" borderId="5" xfId="0" applyNumberFormat="1" applyFont="1" applyFill="1" applyBorder="1"/>
    <xf numFmtId="4" fontId="4" fillId="4" borderId="8" xfId="0" applyNumberFormat="1" applyFont="1" applyFill="1" applyBorder="1"/>
  </cellXfs>
  <cellStyles count="3">
    <cellStyle name="Обычный" xfId="0" builtinId="0"/>
    <cellStyle name="Обычный 5 2" xfId="1"/>
    <cellStyle name="Обычный_Лист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"/>
  <sheetViews>
    <sheetView tabSelected="1" zoomScale="80" workbookViewId="0">
      <pane xSplit="8" ySplit="9" topLeftCell="I13" activePane="bottomRight" state="frozen"/>
      <selection pane="topRight" activeCell="I1" sqref="I1"/>
      <selection pane="bottomLeft" activeCell="A10" sqref="A10"/>
      <selection pane="bottomRight" activeCell="AE19" sqref="AE19"/>
    </sheetView>
  </sheetViews>
  <sheetFormatPr defaultRowHeight="15" x14ac:dyDescent="0.25"/>
  <cols>
    <col min="1" max="1" width="5.5703125" style="66" customWidth="1"/>
    <col min="2" max="2" width="39.5703125" style="1" customWidth="1"/>
    <col min="3" max="3" width="11.28515625" style="1" bestFit="1" customWidth="1"/>
    <col min="4" max="4" width="9.28515625" style="1" bestFit="1" customWidth="1"/>
    <col min="5" max="5" width="11.28515625" style="1" bestFit="1" customWidth="1"/>
    <col min="6" max="6" width="9.28515625" style="1" bestFit="1" customWidth="1"/>
    <col min="7" max="7" width="8.42578125" style="1" customWidth="1"/>
    <col min="8" max="8" width="6.7109375" style="1" customWidth="1"/>
    <col min="9" max="9" width="10" style="1" bestFit="1" customWidth="1"/>
    <col min="10" max="10" width="9.42578125" style="1" bestFit="1" customWidth="1"/>
    <col min="11" max="11" width="10" style="1" bestFit="1" customWidth="1"/>
    <col min="12" max="12" width="9.5703125" style="1" bestFit="1" customWidth="1"/>
    <col min="13" max="13" width="8.5703125" style="1" customWidth="1"/>
    <col min="14" max="14" width="6.7109375" style="1" customWidth="1"/>
    <col min="15" max="15" width="10" style="1" bestFit="1" customWidth="1"/>
    <col min="16" max="16" width="9.42578125" style="1" bestFit="1" customWidth="1"/>
    <col min="17" max="17" width="10.140625" style="1" bestFit="1" customWidth="1"/>
    <col min="18" max="18" width="9.42578125" style="1" bestFit="1" customWidth="1"/>
    <col min="19" max="19" width="8.5703125" style="1" customWidth="1"/>
    <col min="20" max="20" width="6.7109375" style="1" customWidth="1"/>
    <col min="21" max="22" width="9.28515625" style="1" bestFit="1" customWidth="1"/>
    <col min="23" max="23" width="0" style="1" hidden="1" customWidth="1"/>
    <col min="24" max="25" width="9.28515625" style="1" bestFit="1" customWidth="1"/>
    <col min="26" max="26" width="8.5703125" style="1" customWidth="1"/>
    <col min="27" max="27" width="6.85546875" style="1" customWidth="1"/>
    <col min="28" max="16384" width="9.140625" style="1"/>
  </cols>
  <sheetData>
    <row r="1" spans="1:27" x14ac:dyDescent="0.25">
      <c r="B1" s="1" t="s">
        <v>73</v>
      </c>
    </row>
    <row r="2" spans="1:27" ht="15.75" customHeight="1" x14ac:dyDescent="0.25">
      <c r="A2" s="149" t="s">
        <v>72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</row>
    <row r="3" spans="1:27" ht="15" hidden="1" customHeight="1" x14ac:dyDescent="0.25">
      <c r="A3" s="2" t="s">
        <v>0</v>
      </c>
    </row>
    <row r="4" spans="1:27" ht="15" hidden="1" customHeight="1" x14ac:dyDescent="0.25">
      <c r="V4" s="1" t="s">
        <v>1</v>
      </c>
    </row>
    <row r="5" spans="1:27" ht="15" customHeight="1" thickBot="1" x14ac:dyDescent="0.3"/>
    <row r="6" spans="1:27" s="3" customFormat="1" x14ac:dyDescent="0.25">
      <c r="A6" s="155" t="s">
        <v>2</v>
      </c>
      <c r="B6" s="159" t="s">
        <v>3</v>
      </c>
      <c r="C6" s="158" t="s">
        <v>4</v>
      </c>
      <c r="D6" s="150"/>
      <c r="E6" s="150"/>
      <c r="F6" s="150"/>
      <c r="G6" s="150" t="s">
        <v>70</v>
      </c>
      <c r="H6" s="151"/>
      <c r="I6" s="162" t="s">
        <v>5</v>
      </c>
      <c r="J6" s="150"/>
      <c r="K6" s="150"/>
      <c r="L6" s="150"/>
      <c r="M6" s="150" t="s">
        <v>71</v>
      </c>
      <c r="N6" s="163"/>
      <c r="O6" s="158" t="s">
        <v>6</v>
      </c>
      <c r="P6" s="150"/>
      <c r="Q6" s="150"/>
      <c r="R6" s="150"/>
      <c r="S6" s="150" t="s">
        <v>70</v>
      </c>
      <c r="T6" s="151"/>
      <c r="U6" s="162" t="s">
        <v>7</v>
      </c>
      <c r="V6" s="150"/>
      <c r="W6" s="150"/>
      <c r="X6" s="150"/>
      <c r="Y6" s="150"/>
      <c r="Z6" s="150" t="s">
        <v>70</v>
      </c>
      <c r="AA6" s="151"/>
    </row>
    <row r="7" spans="1:27" s="3" customFormat="1" ht="57" customHeight="1" x14ac:dyDescent="0.25">
      <c r="A7" s="156"/>
      <c r="B7" s="160"/>
      <c r="C7" s="157" t="s">
        <v>68</v>
      </c>
      <c r="D7" s="152"/>
      <c r="E7" s="152" t="s">
        <v>69</v>
      </c>
      <c r="F7" s="152"/>
      <c r="G7" s="152"/>
      <c r="H7" s="153"/>
      <c r="I7" s="154" t="s">
        <v>68</v>
      </c>
      <c r="J7" s="152"/>
      <c r="K7" s="152" t="s">
        <v>69</v>
      </c>
      <c r="L7" s="152"/>
      <c r="M7" s="152"/>
      <c r="N7" s="164"/>
      <c r="O7" s="157" t="s">
        <v>68</v>
      </c>
      <c r="P7" s="152"/>
      <c r="Q7" s="152" t="s">
        <v>69</v>
      </c>
      <c r="R7" s="152"/>
      <c r="S7" s="152"/>
      <c r="T7" s="153"/>
      <c r="U7" s="154" t="s">
        <v>68</v>
      </c>
      <c r="V7" s="152"/>
      <c r="W7" s="8"/>
      <c r="X7" s="152" t="s">
        <v>69</v>
      </c>
      <c r="Y7" s="152"/>
      <c r="Z7" s="152"/>
      <c r="AA7" s="153"/>
    </row>
    <row r="8" spans="1:27" ht="30.75" customHeight="1" x14ac:dyDescent="0.25">
      <c r="A8" s="156"/>
      <c r="B8" s="161"/>
      <c r="C8" s="13" t="s">
        <v>8</v>
      </c>
      <c r="D8" s="7" t="s">
        <v>9</v>
      </c>
      <c r="E8" s="7" t="s">
        <v>8</v>
      </c>
      <c r="F8" s="7" t="s">
        <v>9</v>
      </c>
      <c r="G8" s="7" t="s">
        <v>8</v>
      </c>
      <c r="H8" s="14" t="s">
        <v>67</v>
      </c>
      <c r="I8" s="11" t="s">
        <v>8</v>
      </c>
      <c r="J8" s="7" t="s">
        <v>9</v>
      </c>
      <c r="K8" s="7" t="s">
        <v>8</v>
      </c>
      <c r="L8" s="7" t="s">
        <v>9</v>
      </c>
      <c r="M8" s="7" t="s">
        <v>8</v>
      </c>
      <c r="N8" s="17" t="s">
        <v>67</v>
      </c>
      <c r="O8" s="13" t="s">
        <v>8</v>
      </c>
      <c r="P8" s="7" t="s">
        <v>9</v>
      </c>
      <c r="Q8" s="7" t="s">
        <v>8</v>
      </c>
      <c r="R8" s="7" t="s">
        <v>9</v>
      </c>
      <c r="S8" s="7" t="s">
        <v>8</v>
      </c>
      <c r="T8" s="14" t="s">
        <v>67</v>
      </c>
      <c r="U8" s="11" t="s">
        <v>8</v>
      </c>
      <c r="V8" s="7" t="s">
        <v>9</v>
      </c>
      <c r="W8" s="4"/>
      <c r="X8" s="7" t="s">
        <v>8</v>
      </c>
      <c r="Y8" s="4" t="s">
        <v>9</v>
      </c>
      <c r="Z8" s="7" t="s">
        <v>8</v>
      </c>
      <c r="AA8" s="5" t="s">
        <v>67</v>
      </c>
    </row>
    <row r="9" spans="1:27" ht="15.75" thickBot="1" x14ac:dyDescent="0.3">
      <c r="A9" s="67">
        <v>1</v>
      </c>
      <c r="B9" s="103">
        <v>2</v>
      </c>
      <c r="C9" s="15">
        <v>3</v>
      </c>
      <c r="D9" s="9">
        <v>4</v>
      </c>
      <c r="E9" s="9">
        <v>5</v>
      </c>
      <c r="F9" s="9">
        <v>6</v>
      </c>
      <c r="G9" s="9">
        <v>7</v>
      </c>
      <c r="H9" s="16">
        <v>8</v>
      </c>
      <c r="I9" s="12">
        <v>9</v>
      </c>
      <c r="J9" s="9">
        <v>10</v>
      </c>
      <c r="K9" s="9">
        <v>11</v>
      </c>
      <c r="L9" s="9">
        <v>12</v>
      </c>
      <c r="M9" s="9">
        <v>13</v>
      </c>
      <c r="N9" s="18">
        <v>14</v>
      </c>
      <c r="O9" s="15">
        <v>15</v>
      </c>
      <c r="P9" s="9">
        <v>16</v>
      </c>
      <c r="Q9" s="9">
        <v>17</v>
      </c>
      <c r="R9" s="9">
        <v>18</v>
      </c>
      <c r="S9" s="9">
        <v>19</v>
      </c>
      <c r="T9" s="16">
        <v>20</v>
      </c>
      <c r="U9" s="12">
        <v>21</v>
      </c>
      <c r="V9" s="9">
        <v>22</v>
      </c>
      <c r="W9" s="9"/>
      <c r="X9" s="9">
        <v>23</v>
      </c>
      <c r="Y9" s="9">
        <v>24</v>
      </c>
      <c r="Z9" s="9">
        <v>25</v>
      </c>
      <c r="AA9" s="10">
        <v>26</v>
      </c>
    </row>
    <row r="10" spans="1:27" x14ac:dyDescent="0.25">
      <c r="A10" s="76">
        <v>1</v>
      </c>
      <c r="B10" s="104" t="s">
        <v>10</v>
      </c>
      <c r="C10" s="31">
        <f>I10+O10+U10</f>
        <v>100210.23</v>
      </c>
      <c r="D10" s="32">
        <f>J10+P10+V10</f>
        <v>3934.1699999999992</v>
      </c>
      <c r="E10" s="32">
        <f>K10+O10+U10</f>
        <v>99537.08</v>
      </c>
      <c r="F10" s="32">
        <f>L10+P10+V10</f>
        <v>3923.3399999999992</v>
      </c>
      <c r="G10" s="32">
        <f t="shared" ref="G10:G11" si="0">C10-E10</f>
        <v>673.14999999999418</v>
      </c>
      <c r="H10" s="33">
        <f t="shared" ref="H10:H11" si="1">E10*100/C10-100</f>
        <v>-0.67173780561125795</v>
      </c>
      <c r="I10" s="34">
        <f>I11+I18+I19+I23</f>
        <v>81789.2</v>
      </c>
      <c r="J10" s="32">
        <f t="shared" ref="J10:L10" si="2">J11+J23</f>
        <v>1311.3899999999999</v>
      </c>
      <c r="K10" s="32">
        <f>K11+K18+K19+K23</f>
        <v>81116.05</v>
      </c>
      <c r="L10" s="32">
        <f t="shared" si="2"/>
        <v>1300.56</v>
      </c>
      <c r="M10" s="32">
        <f>I10-K10</f>
        <v>673.14999999999418</v>
      </c>
      <c r="N10" s="35">
        <f>K10*100/I10-100</f>
        <v>-0.82303042455482966</v>
      </c>
      <c r="O10" s="31">
        <f>O11+O18+O19+O23</f>
        <v>15990.090000000002</v>
      </c>
      <c r="P10" s="33">
        <f>P11+P18+P19+P23</f>
        <v>1311.3899999999996</v>
      </c>
      <c r="Q10" s="34">
        <f>Q11+Q18+Q19+Q23</f>
        <v>15990.090000000002</v>
      </c>
      <c r="R10" s="32">
        <f>R11+R18+R19+R23</f>
        <v>1311.3899999999996</v>
      </c>
      <c r="S10" s="32">
        <f t="shared" ref="S10:S11" si="3">O10-Q10</f>
        <v>0</v>
      </c>
      <c r="T10" s="33">
        <f t="shared" ref="T10:T11" si="4">Q10*100/O10-100</f>
        <v>0</v>
      </c>
      <c r="U10" s="34">
        <f>U11+U18+U19+U23</f>
        <v>2430.9399999999996</v>
      </c>
      <c r="V10" s="32">
        <f>V11+V18+V19+V23</f>
        <v>1311.3899999999996</v>
      </c>
      <c r="W10" s="32">
        <f t="shared" ref="W10:Y10" si="5">W11+W18+W19+W23</f>
        <v>13.33</v>
      </c>
      <c r="X10" s="32">
        <f t="shared" si="5"/>
        <v>2430.9399999999996</v>
      </c>
      <c r="Y10" s="32">
        <f t="shared" si="5"/>
        <v>1311.3899999999996</v>
      </c>
      <c r="Z10" s="32">
        <f t="shared" ref="Z10:Z11" si="6">U10-X10</f>
        <v>0</v>
      </c>
      <c r="AA10" s="33">
        <f t="shared" ref="AA10:AA11" si="7">X10*100/U10-100</f>
        <v>0</v>
      </c>
    </row>
    <row r="11" spans="1:27" x14ac:dyDescent="0.25">
      <c r="A11" s="77" t="s">
        <v>39</v>
      </c>
      <c r="B11" s="105" t="s">
        <v>11</v>
      </c>
      <c r="C11" s="37">
        <f t="shared" ref="C11:C30" si="8">I11+O11+U11</f>
        <v>85759.86</v>
      </c>
      <c r="D11" s="38">
        <f>D12+D13+D16+D17</f>
        <v>1122.2909114702609</v>
      </c>
      <c r="E11" s="38">
        <f>K11+O11+U11</f>
        <v>85086.71</v>
      </c>
      <c r="F11" s="38">
        <f>F22+F21+F20+F18+F17+F16+F13+F12</f>
        <v>1249.7852515867303</v>
      </c>
      <c r="G11" s="38">
        <f t="shared" si="0"/>
        <v>673.14999999999418</v>
      </c>
      <c r="H11" s="39">
        <f t="shared" si="1"/>
        <v>-0.78492432240444998</v>
      </c>
      <c r="I11" s="40">
        <f>I12+I13+I16+I17</f>
        <v>69995.149999999994</v>
      </c>
      <c r="J11" s="38">
        <f>J22+J21+J20+J18+J17+J16+J13+J12</f>
        <v>1258.5899999999999</v>
      </c>
      <c r="K11" s="38">
        <f>K12+K13+K16+K17</f>
        <v>69322</v>
      </c>
      <c r="L11" s="38">
        <f>L22+L21+L20+L18+L17+L16+L13+L12</f>
        <v>1247.77</v>
      </c>
      <c r="M11" s="38">
        <f>I11-K11</f>
        <v>673.14999999999418</v>
      </c>
      <c r="N11" s="41">
        <f>K11*100/I11-100</f>
        <v>-0.96170948987179372</v>
      </c>
      <c r="O11" s="37">
        <f>O12+O13+O16+O17</f>
        <v>13684.320000000002</v>
      </c>
      <c r="P11" s="39">
        <f>P12+P13+P16+P17</f>
        <v>1122.2899999999997</v>
      </c>
      <c r="Q11" s="40">
        <f>Q12+Q13+Q16+Q17</f>
        <v>13684.320000000002</v>
      </c>
      <c r="R11" s="38">
        <f>R12+R13+R16+R17</f>
        <v>1122.2899999999997</v>
      </c>
      <c r="S11" s="38">
        <f t="shared" si="3"/>
        <v>0</v>
      </c>
      <c r="T11" s="39">
        <f t="shared" si="4"/>
        <v>0</v>
      </c>
      <c r="U11" s="40">
        <f>U12+U13+U14+U15+U16+U17</f>
        <v>2080.39</v>
      </c>
      <c r="V11" s="38">
        <f>V12+V13+V14+V15+V16+V17-0.01</f>
        <v>1122.2799999999997</v>
      </c>
      <c r="W11" s="38">
        <f t="shared" ref="W11:Y11" si="9">W12+W13+W14+W15+W16+W17</f>
        <v>0</v>
      </c>
      <c r="X11" s="38">
        <f t="shared" si="9"/>
        <v>2080.39</v>
      </c>
      <c r="Y11" s="38">
        <f>Y12+Y13+Y14+Y15+Y16+Y17-0.01</f>
        <v>1122.2799999999997</v>
      </c>
      <c r="Z11" s="38">
        <f t="shared" si="6"/>
        <v>0</v>
      </c>
      <c r="AA11" s="39">
        <f t="shared" si="7"/>
        <v>0</v>
      </c>
    </row>
    <row r="12" spans="1:27" x14ac:dyDescent="0.25">
      <c r="A12" s="78" t="s">
        <v>40</v>
      </c>
      <c r="B12" s="106" t="s">
        <v>12</v>
      </c>
      <c r="C12" s="19">
        <f>I12+O12+U12</f>
        <v>78311.789999999994</v>
      </c>
      <c r="D12" s="20">
        <f>C12/C44*1000</f>
        <v>1024.8222207681736</v>
      </c>
      <c r="E12" s="20">
        <f>K12+O12+U12</f>
        <v>77638.64</v>
      </c>
      <c r="F12" s="20">
        <f>E12/C44*1000</f>
        <v>1016.0130864359091</v>
      </c>
      <c r="G12" s="20">
        <f>C12-E12</f>
        <v>673.14999999999418</v>
      </c>
      <c r="H12" s="21">
        <f>E12*100/C12-100</f>
        <v>-0.85957682744832198</v>
      </c>
      <c r="I12" s="165">
        <v>63916.2</v>
      </c>
      <c r="J12" s="56">
        <v>1024.82</v>
      </c>
      <c r="K12" s="56">
        <v>63243.05</v>
      </c>
      <c r="L12" s="56">
        <v>1014</v>
      </c>
      <c r="M12" s="20">
        <f>I12-K12</f>
        <v>673.14999999999418</v>
      </c>
      <c r="N12" s="22">
        <f>K12*100/I12-100</f>
        <v>-1.0531758771641506</v>
      </c>
      <c r="O12" s="55">
        <v>12495.87</v>
      </c>
      <c r="P12" s="171">
        <v>1024.82</v>
      </c>
      <c r="Q12" s="165">
        <v>12495.87</v>
      </c>
      <c r="R12" s="56">
        <v>1024.82</v>
      </c>
      <c r="S12" s="20">
        <f>O12-Q12</f>
        <v>0</v>
      </c>
      <c r="T12" s="21">
        <f>Q12*100/O12-100</f>
        <v>0</v>
      </c>
      <c r="U12" s="165">
        <v>1899.72</v>
      </c>
      <c r="V12" s="56">
        <v>1024.82</v>
      </c>
      <c r="W12" s="56"/>
      <c r="X12" s="165">
        <v>1899.72</v>
      </c>
      <c r="Y12" s="56">
        <v>1024.82</v>
      </c>
      <c r="Z12" s="20">
        <f>U12-X12</f>
        <v>0</v>
      </c>
      <c r="AA12" s="21">
        <f>X12*100/U12-100</f>
        <v>0</v>
      </c>
    </row>
    <row r="13" spans="1:27" x14ac:dyDescent="0.25">
      <c r="A13" s="78" t="s">
        <v>41</v>
      </c>
      <c r="B13" s="106" t="s">
        <v>13</v>
      </c>
      <c r="C13" s="19">
        <f>I13+O13+U13</f>
        <v>4629.8200000000006</v>
      </c>
      <c r="D13" s="20">
        <f>C13/C44*1000</f>
        <v>60.58784270104038</v>
      </c>
      <c r="E13" s="20">
        <f>K13+O13+U13</f>
        <v>4629.8200000000006</v>
      </c>
      <c r="F13" s="20">
        <f>E13/C44*1000</f>
        <v>60.58784270104038</v>
      </c>
      <c r="G13" s="20">
        <f t="shared" ref="G13:G43" si="10">C13-E13</f>
        <v>0</v>
      </c>
      <c r="H13" s="21">
        <f t="shared" ref="H13:H43" si="11">E13*100/C13-100</f>
        <v>0</v>
      </c>
      <c r="I13" s="165">
        <v>3778.75</v>
      </c>
      <c r="J13" s="56">
        <v>60.59</v>
      </c>
      <c r="K13" s="165">
        <v>3778.75</v>
      </c>
      <c r="L13" s="56">
        <v>60.59</v>
      </c>
      <c r="M13" s="20">
        <f>I13-K13</f>
        <v>0</v>
      </c>
      <c r="N13" s="22">
        <f t="shared" ref="N13:N43" si="12">K13*100/I13-100</f>
        <v>0</v>
      </c>
      <c r="O13" s="55">
        <v>738.76</v>
      </c>
      <c r="P13" s="171">
        <v>60.59</v>
      </c>
      <c r="Q13" s="165">
        <v>738.76</v>
      </c>
      <c r="R13" s="56">
        <v>60.59</v>
      </c>
      <c r="S13" s="20">
        <f t="shared" ref="S13:S43" si="13">O13-Q13</f>
        <v>0</v>
      </c>
      <c r="T13" s="21">
        <f t="shared" ref="T13:T43" si="14">Q13*100/O13-100</f>
        <v>0</v>
      </c>
      <c r="U13" s="165">
        <v>112.31</v>
      </c>
      <c r="V13" s="56">
        <v>60.59</v>
      </c>
      <c r="W13" s="56"/>
      <c r="X13" s="165">
        <v>112.31</v>
      </c>
      <c r="Y13" s="56">
        <v>60.59</v>
      </c>
      <c r="Z13" s="20">
        <f t="shared" ref="Z13:Z43" si="15">U13-X13</f>
        <v>0</v>
      </c>
      <c r="AA13" s="21">
        <f t="shared" ref="AA13:AA43" si="16">X13*100/U13-100</f>
        <v>0</v>
      </c>
    </row>
    <row r="14" spans="1:27" ht="45" x14ac:dyDescent="0.25">
      <c r="A14" s="78" t="s">
        <v>42</v>
      </c>
      <c r="B14" s="107" t="s">
        <v>14</v>
      </c>
      <c r="C14" s="19"/>
      <c r="D14" s="20"/>
      <c r="E14" s="20"/>
      <c r="F14" s="20"/>
      <c r="G14" s="20"/>
      <c r="H14" s="54" t="e">
        <f t="shared" si="11"/>
        <v>#DIV/0!</v>
      </c>
      <c r="I14" s="165"/>
      <c r="J14" s="56"/>
      <c r="K14" s="56"/>
      <c r="L14" s="56"/>
      <c r="M14" s="51">
        <f t="shared" ref="M14:M43" si="17">I14-K14</f>
        <v>0</v>
      </c>
      <c r="N14" s="52" t="e">
        <f t="shared" si="12"/>
        <v>#DIV/0!</v>
      </c>
      <c r="O14" s="55"/>
      <c r="P14" s="171"/>
      <c r="Q14" s="165"/>
      <c r="R14" s="56"/>
      <c r="S14" s="51">
        <f t="shared" si="13"/>
        <v>0</v>
      </c>
      <c r="T14" s="54" t="e">
        <f t="shared" si="14"/>
        <v>#DIV/0!</v>
      </c>
      <c r="U14" s="165"/>
      <c r="V14" s="56"/>
      <c r="W14" s="56"/>
      <c r="X14" s="165"/>
      <c r="Y14" s="56"/>
      <c r="Z14" s="51">
        <f t="shared" si="15"/>
        <v>0</v>
      </c>
      <c r="AA14" s="54" t="e">
        <f t="shared" si="16"/>
        <v>#DIV/0!</v>
      </c>
    </row>
    <row r="15" spans="1:27" ht="30" x14ac:dyDescent="0.25">
      <c r="A15" s="78" t="s">
        <v>43</v>
      </c>
      <c r="B15" s="107" t="s">
        <v>15</v>
      </c>
      <c r="C15" s="19"/>
      <c r="D15" s="20"/>
      <c r="E15" s="20"/>
      <c r="F15" s="20"/>
      <c r="G15" s="20"/>
      <c r="H15" s="54" t="e">
        <f t="shared" si="11"/>
        <v>#DIV/0!</v>
      </c>
      <c r="I15" s="165"/>
      <c r="J15" s="56"/>
      <c r="K15" s="56"/>
      <c r="L15" s="56"/>
      <c r="M15" s="51">
        <f t="shared" si="17"/>
        <v>0</v>
      </c>
      <c r="N15" s="52" t="e">
        <f t="shared" si="12"/>
        <v>#DIV/0!</v>
      </c>
      <c r="O15" s="55"/>
      <c r="P15" s="171"/>
      <c r="Q15" s="165"/>
      <c r="R15" s="56"/>
      <c r="S15" s="51">
        <f t="shared" si="13"/>
        <v>0</v>
      </c>
      <c r="T15" s="54" t="e">
        <f t="shared" si="14"/>
        <v>#DIV/0!</v>
      </c>
      <c r="U15" s="165"/>
      <c r="V15" s="56"/>
      <c r="W15" s="56"/>
      <c r="X15" s="165"/>
      <c r="Y15" s="56"/>
      <c r="Z15" s="51">
        <f t="shared" si="15"/>
        <v>0</v>
      </c>
      <c r="AA15" s="54" t="e">
        <f t="shared" si="16"/>
        <v>#DIV/0!</v>
      </c>
    </row>
    <row r="16" spans="1:27" ht="30" x14ac:dyDescent="0.25">
      <c r="A16" s="78" t="s">
        <v>44</v>
      </c>
      <c r="B16" s="107" t="s">
        <v>16</v>
      </c>
      <c r="C16" s="19">
        <f>I16+O16+U16</f>
        <v>675.28</v>
      </c>
      <c r="D16" s="20">
        <f>C16/C44*1000</f>
        <v>8.8370084407511609</v>
      </c>
      <c r="E16" s="20">
        <f>K16+Q16+X16</f>
        <v>675.28</v>
      </c>
      <c r="F16" s="20">
        <f>E16/C44*1000</f>
        <v>8.8370084407511609</v>
      </c>
      <c r="G16" s="20">
        <f t="shared" si="10"/>
        <v>0</v>
      </c>
      <c r="H16" s="21">
        <f t="shared" si="11"/>
        <v>0</v>
      </c>
      <c r="I16" s="165">
        <v>551.16</v>
      </c>
      <c r="J16" s="56">
        <v>8.84</v>
      </c>
      <c r="K16" s="165">
        <v>551.16</v>
      </c>
      <c r="L16" s="56">
        <v>8.84</v>
      </c>
      <c r="M16" s="20">
        <f t="shared" si="17"/>
        <v>0</v>
      </c>
      <c r="N16" s="22">
        <f t="shared" si="12"/>
        <v>0</v>
      </c>
      <c r="O16" s="55">
        <v>107.74</v>
      </c>
      <c r="P16" s="171">
        <v>8.84</v>
      </c>
      <c r="Q16" s="165">
        <v>107.74</v>
      </c>
      <c r="R16" s="56">
        <v>8.84</v>
      </c>
      <c r="S16" s="20">
        <f t="shared" si="13"/>
        <v>0</v>
      </c>
      <c r="T16" s="21">
        <f t="shared" si="14"/>
        <v>0</v>
      </c>
      <c r="U16" s="165">
        <v>16.38</v>
      </c>
      <c r="V16" s="56">
        <v>8.84</v>
      </c>
      <c r="W16" s="56"/>
      <c r="X16" s="165">
        <v>16.38</v>
      </c>
      <c r="Y16" s="56">
        <v>8.84</v>
      </c>
      <c r="Z16" s="20">
        <f t="shared" si="15"/>
        <v>0</v>
      </c>
      <c r="AA16" s="21">
        <f t="shared" si="16"/>
        <v>0</v>
      </c>
    </row>
    <row r="17" spans="1:27" ht="31.5" customHeight="1" x14ac:dyDescent="0.25">
      <c r="A17" s="78" t="s">
        <v>45</v>
      </c>
      <c r="B17" s="107" t="s">
        <v>17</v>
      </c>
      <c r="C17" s="19">
        <f>I17+O17+U17</f>
        <v>2142.9699999999998</v>
      </c>
      <c r="D17" s="20">
        <f>C17/C44*1000</f>
        <v>28.043839560295751</v>
      </c>
      <c r="E17" s="20">
        <f t="shared" ref="E17:E30" si="18">K17+Q17+X17</f>
        <v>2142.9699999999998</v>
      </c>
      <c r="F17" s="20">
        <f>E17/C44*1000</f>
        <v>28.043839560295751</v>
      </c>
      <c r="G17" s="20">
        <f t="shared" si="10"/>
        <v>0</v>
      </c>
      <c r="H17" s="21">
        <f t="shared" si="11"/>
        <v>0</v>
      </c>
      <c r="I17" s="165">
        <v>1749.04</v>
      </c>
      <c r="J17" s="56">
        <v>28.04</v>
      </c>
      <c r="K17" s="165">
        <v>1749.04</v>
      </c>
      <c r="L17" s="56">
        <v>28.04</v>
      </c>
      <c r="M17" s="20">
        <f t="shared" si="17"/>
        <v>0</v>
      </c>
      <c r="N17" s="22">
        <f t="shared" si="12"/>
        <v>0</v>
      </c>
      <c r="O17" s="55">
        <v>341.95</v>
      </c>
      <c r="P17" s="171">
        <v>28.04</v>
      </c>
      <c r="Q17" s="165">
        <v>341.95</v>
      </c>
      <c r="R17" s="56">
        <v>28.04</v>
      </c>
      <c r="S17" s="20">
        <f t="shared" si="13"/>
        <v>0</v>
      </c>
      <c r="T17" s="21">
        <f t="shared" si="14"/>
        <v>0</v>
      </c>
      <c r="U17" s="165">
        <v>51.98</v>
      </c>
      <c r="V17" s="56">
        <v>28.04</v>
      </c>
      <c r="W17" s="56"/>
      <c r="X17" s="165">
        <v>51.98</v>
      </c>
      <c r="Y17" s="56">
        <v>28.04</v>
      </c>
      <c r="Z17" s="20">
        <f t="shared" si="15"/>
        <v>0</v>
      </c>
      <c r="AA17" s="21">
        <f t="shared" si="16"/>
        <v>0</v>
      </c>
    </row>
    <row r="18" spans="1:27" x14ac:dyDescent="0.25">
      <c r="A18" s="77" t="s">
        <v>46</v>
      </c>
      <c r="B18" s="105" t="s">
        <v>18</v>
      </c>
      <c r="C18" s="37">
        <f>I18+O18+U18</f>
        <v>5996.5700000000006</v>
      </c>
      <c r="D18" s="38">
        <f>C18/C44*1000</f>
        <v>78.473728979912323</v>
      </c>
      <c r="E18" s="38">
        <f t="shared" si="18"/>
        <v>5996.5700000000006</v>
      </c>
      <c r="F18" s="38">
        <f>E18/C44*1000</f>
        <v>78.473728979912323</v>
      </c>
      <c r="G18" s="38">
        <f t="shared" si="10"/>
        <v>0</v>
      </c>
      <c r="H18" s="39">
        <f t="shared" si="11"/>
        <v>0</v>
      </c>
      <c r="I18" s="166">
        <v>4894.25</v>
      </c>
      <c r="J18" s="167">
        <v>78.47</v>
      </c>
      <c r="K18" s="166">
        <v>4894.25</v>
      </c>
      <c r="L18" s="167">
        <v>78.47</v>
      </c>
      <c r="M18" s="38">
        <f t="shared" si="17"/>
        <v>0</v>
      </c>
      <c r="N18" s="41">
        <f t="shared" si="12"/>
        <v>0</v>
      </c>
      <c r="O18" s="172">
        <v>956.85</v>
      </c>
      <c r="P18" s="173">
        <v>78.47</v>
      </c>
      <c r="Q18" s="166">
        <v>956.85</v>
      </c>
      <c r="R18" s="167">
        <v>78.47</v>
      </c>
      <c r="S18" s="38">
        <f t="shared" si="13"/>
        <v>0</v>
      </c>
      <c r="T18" s="39">
        <f t="shared" si="14"/>
        <v>0</v>
      </c>
      <c r="U18" s="166">
        <v>145.47</v>
      </c>
      <c r="V18" s="167">
        <v>78.48</v>
      </c>
      <c r="W18" s="167">
        <v>13.33</v>
      </c>
      <c r="X18" s="166">
        <v>145.47</v>
      </c>
      <c r="Y18" s="167">
        <v>78.48</v>
      </c>
      <c r="Z18" s="38">
        <f t="shared" si="15"/>
        <v>0</v>
      </c>
      <c r="AA18" s="39">
        <f t="shared" si="16"/>
        <v>0</v>
      </c>
    </row>
    <row r="19" spans="1:27" x14ac:dyDescent="0.25">
      <c r="A19" s="77" t="s">
        <v>47</v>
      </c>
      <c r="B19" s="105" t="s">
        <v>19</v>
      </c>
      <c r="C19" s="37">
        <f t="shared" si="8"/>
        <v>4419.0599999999995</v>
      </c>
      <c r="D19" s="38">
        <f t="shared" ref="D19:D27" si="19">J19+P19+V19</f>
        <v>173.49</v>
      </c>
      <c r="E19" s="38">
        <f t="shared" si="18"/>
        <v>4419.0599999999995</v>
      </c>
      <c r="F19" s="38">
        <f>E19/C44*1000</f>
        <v>57.829745468821557</v>
      </c>
      <c r="G19" s="38">
        <f t="shared" si="10"/>
        <v>0</v>
      </c>
      <c r="H19" s="39">
        <f t="shared" si="11"/>
        <v>0</v>
      </c>
      <c r="I19" s="40">
        <f t="shared" ref="I19:Y19" si="20">I20+I21+I22</f>
        <v>3606.74</v>
      </c>
      <c r="J19" s="38">
        <f t="shared" si="20"/>
        <v>57.830000000000005</v>
      </c>
      <c r="K19" s="38">
        <f t="shared" si="20"/>
        <v>3606.74</v>
      </c>
      <c r="L19" s="38">
        <f t="shared" si="20"/>
        <v>57.830000000000005</v>
      </c>
      <c r="M19" s="38">
        <f t="shared" si="17"/>
        <v>0</v>
      </c>
      <c r="N19" s="41">
        <f t="shared" si="12"/>
        <v>0</v>
      </c>
      <c r="O19" s="37">
        <f t="shared" si="20"/>
        <v>705.12</v>
      </c>
      <c r="P19" s="39">
        <f t="shared" si="20"/>
        <v>57.830000000000005</v>
      </c>
      <c r="Q19" s="40">
        <f t="shared" si="20"/>
        <v>705.12</v>
      </c>
      <c r="R19" s="38">
        <f t="shared" si="20"/>
        <v>57.830000000000005</v>
      </c>
      <c r="S19" s="38">
        <f t="shared" si="13"/>
        <v>0</v>
      </c>
      <c r="T19" s="39">
        <f t="shared" si="14"/>
        <v>0</v>
      </c>
      <c r="U19" s="40">
        <f t="shared" si="20"/>
        <v>107.19999999999999</v>
      </c>
      <c r="V19" s="38">
        <f t="shared" si="20"/>
        <v>57.830000000000005</v>
      </c>
      <c r="W19" s="38">
        <f t="shared" si="20"/>
        <v>0</v>
      </c>
      <c r="X19" s="38">
        <f t="shared" si="20"/>
        <v>107.19999999999999</v>
      </c>
      <c r="Y19" s="38">
        <f t="shared" si="20"/>
        <v>57.830000000000005</v>
      </c>
      <c r="Z19" s="38">
        <f t="shared" si="15"/>
        <v>0</v>
      </c>
      <c r="AA19" s="39">
        <f t="shared" si="16"/>
        <v>0</v>
      </c>
    </row>
    <row r="20" spans="1:27" x14ac:dyDescent="0.25">
      <c r="A20" s="78" t="s">
        <v>48</v>
      </c>
      <c r="B20" s="106" t="s">
        <v>20</v>
      </c>
      <c r="C20" s="19">
        <f t="shared" si="8"/>
        <v>1319.24</v>
      </c>
      <c r="D20" s="20">
        <f>C20/C44*1000</f>
        <v>17.264149708826803</v>
      </c>
      <c r="E20" s="20">
        <f t="shared" si="18"/>
        <v>1319.24</v>
      </c>
      <c r="F20" s="20">
        <f>E20/C44*1000</f>
        <v>17.264149708826803</v>
      </c>
      <c r="G20" s="20">
        <f t="shared" si="10"/>
        <v>0</v>
      </c>
      <c r="H20" s="21">
        <f t="shared" si="11"/>
        <v>0</v>
      </c>
      <c r="I20" s="165">
        <v>1076.74</v>
      </c>
      <c r="J20" s="56">
        <v>17.260000000000002</v>
      </c>
      <c r="K20" s="165">
        <v>1076.74</v>
      </c>
      <c r="L20" s="56">
        <v>17.260000000000002</v>
      </c>
      <c r="M20" s="20">
        <f t="shared" si="17"/>
        <v>0</v>
      </c>
      <c r="N20" s="22">
        <f t="shared" si="12"/>
        <v>0</v>
      </c>
      <c r="O20" s="55">
        <v>210.5</v>
      </c>
      <c r="P20" s="171">
        <v>17.260000000000002</v>
      </c>
      <c r="Q20" s="165">
        <v>210.5</v>
      </c>
      <c r="R20" s="56">
        <v>17.260000000000002</v>
      </c>
      <c r="S20" s="20">
        <f t="shared" si="13"/>
        <v>0</v>
      </c>
      <c r="T20" s="21">
        <f t="shared" si="14"/>
        <v>0</v>
      </c>
      <c r="U20" s="165">
        <v>32</v>
      </c>
      <c r="V20" s="56">
        <v>17.260000000000002</v>
      </c>
      <c r="W20" s="56"/>
      <c r="X20" s="165">
        <v>32</v>
      </c>
      <c r="Y20" s="56">
        <v>17.260000000000002</v>
      </c>
      <c r="Z20" s="20">
        <f t="shared" si="15"/>
        <v>0</v>
      </c>
      <c r="AA20" s="21">
        <f t="shared" si="16"/>
        <v>0</v>
      </c>
    </row>
    <row r="21" spans="1:27" x14ac:dyDescent="0.25">
      <c r="A21" s="78" t="s">
        <v>49</v>
      </c>
      <c r="B21" s="106" t="s">
        <v>21</v>
      </c>
      <c r="C21" s="19">
        <f t="shared" si="8"/>
        <v>2987</v>
      </c>
      <c r="D21" s="20">
        <f>C21/C44*1000</f>
        <v>39.08918406072106</v>
      </c>
      <c r="E21" s="20">
        <f t="shared" si="18"/>
        <v>2987</v>
      </c>
      <c r="F21" s="20">
        <f>E21/C44*1000</f>
        <v>39.08918406072106</v>
      </c>
      <c r="G21" s="20">
        <f t="shared" si="10"/>
        <v>0</v>
      </c>
      <c r="H21" s="21">
        <f t="shared" si="11"/>
        <v>0</v>
      </c>
      <c r="I21" s="165">
        <v>2437.92</v>
      </c>
      <c r="J21" s="56">
        <v>39.090000000000003</v>
      </c>
      <c r="K21" s="165">
        <v>2437.92</v>
      </c>
      <c r="L21" s="56">
        <v>39.090000000000003</v>
      </c>
      <c r="M21" s="20">
        <f t="shared" si="17"/>
        <v>0</v>
      </c>
      <c r="N21" s="22">
        <f t="shared" si="12"/>
        <v>0</v>
      </c>
      <c r="O21" s="55">
        <v>476.62</v>
      </c>
      <c r="P21" s="171">
        <v>39.090000000000003</v>
      </c>
      <c r="Q21" s="165">
        <v>476.62</v>
      </c>
      <c r="R21" s="56">
        <v>39.090000000000003</v>
      </c>
      <c r="S21" s="20">
        <f t="shared" si="13"/>
        <v>0</v>
      </c>
      <c r="T21" s="21">
        <f t="shared" si="14"/>
        <v>0</v>
      </c>
      <c r="U21" s="165">
        <v>72.459999999999994</v>
      </c>
      <c r="V21" s="56">
        <v>39.090000000000003</v>
      </c>
      <c r="W21" s="56"/>
      <c r="X21" s="165">
        <v>72.459999999999994</v>
      </c>
      <c r="Y21" s="56">
        <v>39.090000000000003</v>
      </c>
      <c r="Z21" s="20">
        <f t="shared" si="15"/>
        <v>0</v>
      </c>
      <c r="AA21" s="21">
        <f t="shared" si="16"/>
        <v>0</v>
      </c>
    </row>
    <row r="22" spans="1:27" x14ac:dyDescent="0.25">
      <c r="A22" s="78" t="s">
        <v>50</v>
      </c>
      <c r="B22" s="106" t="s">
        <v>22</v>
      </c>
      <c r="C22" s="37">
        <f t="shared" si="8"/>
        <v>112.82</v>
      </c>
      <c r="D22" s="20">
        <f>C22/C44*1000</f>
        <v>1.4764116992737026</v>
      </c>
      <c r="E22" s="20">
        <f t="shared" si="18"/>
        <v>112.82</v>
      </c>
      <c r="F22" s="20">
        <f>E22/C44*1000</f>
        <v>1.4764116992737026</v>
      </c>
      <c r="G22" s="20">
        <f t="shared" si="10"/>
        <v>0</v>
      </c>
      <c r="H22" s="21">
        <f t="shared" si="11"/>
        <v>0</v>
      </c>
      <c r="I22" s="166">
        <v>92.08</v>
      </c>
      <c r="J22" s="167">
        <v>1.48</v>
      </c>
      <c r="K22" s="166">
        <v>92.08</v>
      </c>
      <c r="L22" s="167">
        <v>1.48</v>
      </c>
      <c r="M22" s="20">
        <f t="shared" si="17"/>
        <v>0</v>
      </c>
      <c r="N22" s="22">
        <f t="shared" si="12"/>
        <v>0</v>
      </c>
      <c r="O22" s="172">
        <v>18</v>
      </c>
      <c r="P22" s="173">
        <v>1.48</v>
      </c>
      <c r="Q22" s="166">
        <v>18</v>
      </c>
      <c r="R22" s="167">
        <v>1.48</v>
      </c>
      <c r="S22" s="20">
        <f t="shared" si="13"/>
        <v>0</v>
      </c>
      <c r="T22" s="21">
        <f t="shared" si="14"/>
        <v>0</v>
      </c>
      <c r="U22" s="166">
        <v>2.74</v>
      </c>
      <c r="V22" s="167">
        <v>1.48</v>
      </c>
      <c r="W22" s="167"/>
      <c r="X22" s="166">
        <v>2.74</v>
      </c>
      <c r="Y22" s="167">
        <v>1.48</v>
      </c>
      <c r="Z22" s="20">
        <f t="shared" si="15"/>
        <v>0</v>
      </c>
      <c r="AA22" s="21">
        <f t="shared" si="16"/>
        <v>0</v>
      </c>
    </row>
    <row r="23" spans="1:27" x14ac:dyDescent="0.25">
      <c r="A23" s="77" t="s">
        <v>51</v>
      </c>
      <c r="B23" s="105" t="s">
        <v>23</v>
      </c>
      <c r="C23" s="37">
        <f t="shared" si="8"/>
        <v>4034.7400000000007</v>
      </c>
      <c r="D23" s="38">
        <f t="shared" si="19"/>
        <v>158.4</v>
      </c>
      <c r="E23" s="38">
        <f t="shared" si="18"/>
        <v>4034.7400000000007</v>
      </c>
      <c r="F23" s="38">
        <f>E23/C44*1000</f>
        <v>52.800366420205471</v>
      </c>
      <c r="G23" s="38">
        <f t="shared" si="10"/>
        <v>0</v>
      </c>
      <c r="H23" s="39">
        <f t="shared" si="11"/>
        <v>0</v>
      </c>
      <c r="I23" s="40">
        <f t="shared" ref="I23:L23" si="21">I24+I25+I26</f>
        <v>3293.0600000000004</v>
      </c>
      <c r="J23" s="38">
        <f>J24+J25+J26+0.01</f>
        <v>52.8</v>
      </c>
      <c r="K23" s="38">
        <f t="shared" si="21"/>
        <v>3293.0600000000004</v>
      </c>
      <c r="L23" s="38">
        <f t="shared" si="21"/>
        <v>52.79</v>
      </c>
      <c r="M23" s="38">
        <f t="shared" si="17"/>
        <v>0</v>
      </c>
      <c r="N23" s="41">
        <f t="shared" si="12"/>
        <v>0</v>
      </c>
      <c r="O23" s="37">
        <f>O24+O25+O26</f>
        <v>643.79999999999995</v>
      </c>
      <c r="P23" s="39">
        <f>P24+P25+P26+0.01</f>
        <v>52.8</v>
      </c>
      <c r="Q23" s="40">
        <f>Q24+Q25+Q26</f>
        <v>643.79999999999995</v>
      </c>
      <c r="R23" s="38">
        <f>R24+R25+R26+0.01</f>
        <v>52.8</v>
      </c>
      <c r="S23" s="38">
        <f t="shared" si="13"/>
        <v>0</v>
      </c>
      <c r="T23" s="39">
        <f t="shared" si="14"/>
        <v>0</v>
      </c>
      <c r="U23" s="40">
        <f>U24+U25+U26</f>
        <v>97.88</v>
      </c>
      <c r="V23" s="38">
        <f>V24+V25+V26</f>
        <v>52.800000000000004</v>
      </c>
      <c r="W23" s="38">
        <f t="shared" ref="W23:Y23" si="22">W24+W25+W26</f>
        <v>0</v>
      </c>
      <c r="X23" s="38">
        <f t="shared" si="22"/>
        <v>97.88</v>
      </c>
      <c r="Y23" s="38">
        <f t="shared" si="22"/>
        <v>52.800000000000004</v>
      </c>
      <c r="Z23" s="38">
        <f t="shared" si="15"/>
        <v>0</v>
      </c>
      <c r="AA23" s="39">
        <f t="shared" si="16"/>
        <v>0</v>
      </c>
    </row>
    <row r="24" spans="1:27" x14ac:dyDescent="0.25">
      <c r="A24" s="78" t="s">
        <v>52</v>
      </c>
      <c r="B24" s="106" t="s">
        <v>24</v>
      </c>
      <c r="C24" s="19">
        <f t="shared" si="8"/>
        <v>3221.2000000000003</v>
      </c>
      <c r="D24" s="20">
        <f>C24/C44*1000</f>
        <v>42.154027350651056</v>
      </c>
      <c r="E24" s="20">
        <f t="shared" si="18"/>
        <v>3221.2000000000003</v>
      </c>
      <c r="F24" s="20">
        <f>E24/C44*1000</f>
        <v>42.154027350651056</v>
      </c>
      <c r="G24" s="20">
        <f t="shared" si="10"/>
        <v>0</v>
      </c>
      <c r="H24" s="21">
        <f t="shared" si="11"/>
        <v>0</v>
      </c>
      <c r="I24" s="165">
        <v>2629.07</v>
      </c>
      <c r="J24" s="56">
        <v>42.15</v>
      </c>
      <c r="K24" s="165">
        <v>2629.07</v>
      </c>
      <c r="L24" s="56">
        <v>42.15</v>
      </c>
      <c r="M24" s="20">
        <f t="shared" si="17"/>
        <v>0</v>
      </c>
      <c r="N24" s="22">
        <f t="shared" si="12"/>
        <v>0</v>
      </c>
      <c r="O24" s="55">
        <v>513.99</v>
      </c>
      <c r="P24" s="171">
        <v>42.15</v>
      </c>
      <c r="Q24" s="165">
        <v>513.99</v>
      </c>
      <c r="R24" s="56">
        <v>42.15</v>
      </c>
      <c r="S24" s="20">
        <f t="shared" si="13"/>
        <v>0</v>
      </c>
      <c r="T24" s="21">
        <f t="shared" si="14"/>
        <v>0</v>
      </c>
      <c r="U24" s="165">
        <v>78.14</v>
      </c>
      <c r="V24" s="56">
        <v>42.15</v>
      </c>
      <c r="W24" s="56"/>
      <c r="X24" s="165">
        <v>78.14</v>
      </c>
      <c r="Y24" s="56">
        <v>42.15</v>
      </c>
      <c r="Z24" s="20">
        <f t="shared" si="15"/>
        <v>0</v>
      </c>
      <c r="AA24" s="21">
        <f t="shared" si="16"/>
        <v>0</v>
      </c>
    </row>
    <row r="25" spans="1:27" x14ac:dyDescent="0.25">
      <c r="A25" s="78" t="s">
        <v>53</v>
      </c>
      <c r="B25" s="106" t="s">
        <v>20</v>
      </c>
      <c r="C25" s="19">
        <f t="shared" si="8"/>
        <v>708.66000000000008</v>
      </c>
      <c r="D25" s="20">
        <f>C25/C44*1000</f>
        <v>9.2738336713995952</v>
      </c>
      <c r="E25" s="20">
        <f t="shared" si="18"/>
        <v>708.66000000000008</v>
      </c>
      <c r="F25" s="20">
        <f>E25/C44*1000</f>
        <v>9.2738336713995952</v>
      </c>
      <c r="G25" s="20">
        <f t="shared" si="10"/>
        <v>0</v>
      </c>
      <c r="H25" s="21">
        <f t="shared" si="11"/>
        <v>0</v>
      </c>
      <c r="I25" s="165">
        <v>578.4</v>
      </c>
      <c r="J25" s="56">
        <v>9.27</v>
      </c>
      <c r="K25" s="165">
        <v>578.4</v>
      </c>
      <c r="L25" s="56">
        <v>9.27</v>
      </c>
      <c r="M25" s="20">
        <f t="shared" si="17"/>
        <v>0</v>
      </c>
      <c r="N25" s="22">
        <f t="shared" si="12"/>
        <v>0</v>
      </c>
      <c r="O25" s="55">
        <v>113.07</v>
      </c>
      <c r="P25" s="171">
        <v>9.27</v>
      </c>
      <c r="Q25" s="165">
        <v>113.07</v>
      </c>
      <c r="R25" s="56">
        <v>9.27</v>
      </c>
      <c r="S25" s="20">
        <f t="shared" si="13"/>
        <v>0</v>
      </c>
      <c r="T25" s="21">
        <f t="shared" si="14"/>
        <v>0</v>
      </c>
      <c r="U25" s="165">
        <v>17.190000000000001</v>
      </c>
      <c r="V25" s="56">
        <v>9.27</v>
      </c>
      <c r="W25" s="56"/>
      <c r="X25" s="165">
        <v>17.190000000000001</v>
      </c>
      <c r="Y25" s="56">
        <v>9.27</v>
      </c>
      <c r="Z25" s="20">
        <f t="shared" si="15"/>
        <v>0</v>
      </c>
      <c r="AA25" s="21">
        <f t="shared" si="16"/>
        <v>0</v>
      </c>
    </row>
    <row r="26" spans="1:27" ht="15.75" thickBot="1" x14ac:dyDescent="0.3">
      <c r="A26" s="79" t="s">
        <v>54</v>
      </c>
      <c r="B26" s="108" t="s">
        <v>25</v>
      </c>
      <c r="C26" s="26">
        <f t="shared" si="8"/>
        <v>104.88</v>
      </c>
      <c r="D26" s="28">
        <f>C26/C44*1000</f>
        <v>1.3725053981548125</v>
      </c>
      <c r="E26" s="28">
        <f t="shared" si="18"/>
        <v>104.88</v>
      </c>
      <c r="F26" s="28">
        <f>E26/C44*1000</f>
        <v>1.3725053981548125</v>
      </c>
      <c r="G26" s="28">
        <f t="shared" si="10"/>
        <v>0</v>
      </c>
      <c r="H26" s="122">
        <f t="shared" si="11"/>
        <v>0</v>
      </c>
      <c r="I26" s="168">
        <v>85.59</v>
      </c>
      <c r="J26" s="60">
        <v>1.37</v>
      </c>
      <c r="K26" s="168">
        <v>85.59</v>
      </c>
      <c r="L26" s="60">
        <v>1.37</v>
      </c>
      <c r="M26" s="28">
        <f t="shared" si="17"/>
        <v>0</v>
      </c>
      <c r="N26" s="133">
        <f t="shared" si="12"/>
        <v>0</v>
      </c>
      <c r="O26" s="59">
        <v>16.739999999999998</v>
      </c>
      <c r="P26" s="174">
        <v>1.37</v>
      </c>
      <c r="Q26" s="168">
        <v>16.739999999999998</v>
      </c>
      <c r="R26" s="60">
        <v>1.37</v>
      </c>
      <c r="S26" s="28">
        <f t="shared" si="13"/>
        <v>0</v>
      </c>
      <c r="T26" s="122">
        <f t="shared" si="14"/>
        <v>0</v>
      </c>
      <c r="U26" s="168">
        <v>2.5499999999999998</v>
      </c>
      <c r="V26" s="60">
        <v>1.38</v>
      </c>
      <c r="W26" s="60"/>
      <c r="X26" s="168">
        <v>2.5499999999999998</v>
      </c>
      <c r="Y26" s="60">
        <v>1.38</v>
      </c>
      <c r="Z26" s="28">
        <f t="shared" si="15"/>
        <v>0</v>
      </c>
      <c r="AA26" s="122">
        <f t="shared" si="16"/>
        <v>0</v>
      </c>
    </row>
    <row r="27" spans="1:27" x14ac:dyDescent="0.25">
      <c r="A27" s="91" t="s">
        <v>55</v>
      </c>
      <c r="B27" s="109" t="s">
        <v>26</v>
      </c>
      <c r="C27" s="42">
        <f t="shared" si="8"/>
        <v>4726.7699999999995</v>
      </c>
      <c r="D27" s="43">
        <f t="shared" si="19"/>
        <v>185.57</v>
      </c>
      <c r="E27" s="43">
        <f t="shared" si="18"/>
        <v>4726.7699999999995</v>
      </c>
      <c r="F27" s="43">
        <f>E27/C44*1000</f>
        <v>61.856572662435383</v>
      </c>
      <c r="G27" s="43">
        <f t="shared" si="10"/>
        <v>0</v>
      </c>
      <c r="H27" s="44">
        <f t="shared" si="11"/>
        <v>0</v>
      </c>
      <c r="I27" s="47">
        <f t="shared" ref="I27:L27" si="23">I28+I29+I30</f>
        <v>3857.9199999999996</v>
      </c>
      <c r="J27" s="43">
        <f>J28+J29+J30+0.01</f>
        <v>61.86</v>
      </c>
      <c r="K27" s="43">
        <f t="shared" si="23"/>
        <v>3857.9199999999996</v>
      </c>
      <c r="L27" s="43">
        <f t="shared" si="23"/>
        <v>61.85</v>
      </c>
      <c r="M27" s="43">
        <f t="shared" si="17"/>
        <v>0</v>
      </c>
      <c r="N27" s="53">
        <f t="shared" si="12"/>
        <v>0</v>
      </c>
      <c r="O27" s="42">
        <f>O28+O29+O30</f>
        <v>754.18</v>
      </c>
      <c r="P27" s="44">
        <f>P28+P29+P30</f>
        <v>61.85</v>
      </c>
      <c r="Q27" s="47">
        <f>Q28+Q29+Q30</f>
        <v>754.18</v>
      </c>
      <c r="R27" s="43">
        <f>R28+R29+R30</f>
        <v>61.85</v>
      </c>
      <c r="S27" s="43">
        <f t="shared" si="13"/>
        <v>0</v>
      </c>
      <c r="T27" s="44">
        <f t="shared" si="14"/>
        <v>0</v>
      </c>
      <c r="U27" s="47">
        <f>U28+U29+U30</f>
        <v>114.67</v>
      </c>
      <c r="V27" s="43">
        <f>V28+V29+V30</f>
        <v>61.86</v>
      </c>
      <c r="W27" s="43">
        <f t="shared" ref="W27:Y27" si="24">W28+W29+W30</f>
        <v>0</v>
      </c>
      <c r="X27" s="43">
        <f t="shared" si="24"/>
        <v>114.67</v>
      </c>
      <c r="Y27" s="43">
        <f t="shared" si="24"/>
        <v>61.86</v>
      </c>
      <c r="Z27" s="43">
        <f t="shared" si="15"/>
        <v>0</v>
      </c>
      <c r="AA27" s="44">
        <f t="shared" si="16"/>
        <v>0</v>
      </c>
    </row>
    <row r="28" spans="1:27" x14ac:dyDescent="0.25">
      <c r="A28" s="78" t="s">
        <v>56</v>
      </c>
      <c r="B28" s="110" t="s">
        <v>24</v>
      </c>
      <c r="C28" s="19">
        <f t="shared" si="8"/>
        <v>3505.9599999999996</v>
      </c>
      <c r="D28" s="20">
        <f>C28/C44*1000</f>
        <v>45.880520840149181</v>
      </c>
      <c r="E28" s="20">
        <f t="shared" si="18"/>
        <v>3505.9599999999996</v>
      </c>
      <c r="F28" s="20">
        <f>E28/C44*1000</f>
        <v>45.880520840149181</v>
      </c>
      <c r="G28" s="20">
        <f t="shared" si="10"/>
        <v>0</v>
      </c>
      <c r="H28" s="21">
        <f t="shared" si="11"/>
        <v>0</v>
      </c>
      <c r="I28" s="165">
        <v>2861.49</v>
      </c>
      <c r="J28" s="56">
        <v>45.88</v>
      </c>
      <c r="K28" s="165">
        <v>2861.49</v>
      </c>
      <c r="L28" s="56">
        <v>45.88</v>
      </c>
      <c r="M28" s="20">
        <f t="shared" si="17"/>
        <v>0</v>
      </c>
      <c r="N28" s="22">
        <f t="shared" si="12"/>
        <v>0</v>
      </c>
      <c r="O28" s="55">
        <v>559.42999999999995</v>
      </c>
      <c r="P28" s="171">
        <v>45.88</v>
      </c>
      <c r="Q28" s="165">
        <v>559.42999999999995</v>
      </c>
      <c r="R28" s="56">
        <v>45.88</v>
      </c>
      <c r="S28" s="20">
        <f t="shared" si="13"/>
        <v>0</v>
      </c>
      <c r="T28" s="21">
        <f t="shared" si="14"/>
        <v>0</v>
      </c>
      <c r="U28" s="165">
        <v>85.04</v>
      </c>
      <c r="V28" s="56">
        <v>45.88</v>
      </c>
      <c r="W28" s="56"/>
      <c r="X28" s="165">
        <v>85.04</v>
      </c>
      <c r="Y28" s="56">
        <v>45.88</v>
      </c>
      <c r="Z28" s="20">
        <f t="shared" si="15"/>
        <v>0</v>
      </c>
      <c r="AA28" s="21">
        <f t="shared" si="16"/>
        <v>0</v>
      </c>
    </row>
    <row r="29" spans="1:27" x14ac:dyDescent="0.25">
      <c r="A29" s="78" t="s">
        <v>57</v>
      </c>
      <c r="B29" s="110" t="s">
        <v>20</v>
      </c>
      <c r="C29" s="19">
        <f t="shared" si="8"/>
        <v>771.32</v>
      </c>
      <c r="D29" s="20">
        <f>C29/C44*1000</f>
        <v>10.093829745468822</v>
      </c>
      <c r="E29" s="20">
        <f t="shared" si="18"/>
        <v>771.32</v>
      </c>
      <c r="F29" s="20">
        <f>E29/C44*1000</f>
        <v>10.093829745468822</v>
      </c>
      <c r="G29" s="20">
        <f t="shared" si="10"/>
        <v>0</v>
      </c>
      <c r="H29" s="21">
        <f t="shared" si="11"/>
        <v>0</v>
      </c>
      <c r="I29" s="165">
        <v>629.53</v>
      </c>
      <c r="J29" s="56">
        <v>10.09</v>
      </c>
      <c r="K29" s="165">
        <v>629.53</v>
      </c>
      <c r="L29" s="56">
        <v>10.09</v>
      </c>
      <c r="M29" s="20">
        <f t="shared" si="17"/>
        <v>0</v>
      </c>
      <c r="N29" s="22">
        <f t="shared" si="12"/>
        <v>0</v>
      </c>
      <c r="O29" s="55">
        <v>123.08</v>
      </c>
      <c r="P29" s="171">
        <v>10.09</v>
      </c>
      <c r="Q29" s="165">
        <v>123.08</v>
      </c>
      <c r="R29" s="56">
        <v>10.09</v>
      </c>
      <c r="S29" s="20">
        <f t="shared" si="13"/>
        <v>0</v>
      </c>
      <c r="T29" s="21">
        <f t="shared" si="14"/>
        <v>0</v>
      </c>
      <c r="U29" s="165">
        <v>18.71</v>
      </c>
      <c r="V29" s="56">
        <v>10.09</v>
      </c>
      <c r="W29" s="56"/>
      <c r="X29" s="165">
        <v>18.71</v>
      </c>
      <c r="Y29" s="56">
        <v>10.09</v>
      </c>
      <c r="Z29" s="20">
        <f t="shared" si="15"/>
        <v>0</v>
      </c>
      <c r="AA29" s="21">
        <f t="shared" si="16"/>
        <v>0</v>
      </c>
    </row>
    <row r="30" spans="1:27" ht="15.75" thickBot="1" x14ac:dyDescent="0.3">
      <c r="A30" s="92" t="s">
        <v>58</v>
      </c>
      <c r="B30" s="111" t="s">
        <v>25</v>
      </c>
      <c r="C30" s="48">
        <f t="shared" si="8"/>
        <v>449.49</v>
      </c>
      <c r="D30" s="49">
        <f>C30/C44*1000</f>
        <v>5.8822220768173787</v>
      </c>
      <c r="E30" s="49">
        <f t="shared" si="18"/>
        <v>449.49</v>
      </c>
      <c r="F30" s="49">
        <f>E30/C44*1000</f>
        <v>5.8822220768173787</v>
      </c>
      <c r="G30" s="49">
        <f t="shared" si="10"/>
        <v>0</v>
      </c>
      <c r="H30" s="123">
        <f t="shared" si="11"/>
        <v>0</v>
      </c>
      <c r="I30" s="169">
        <v>366.9</v>
      </c>
      <c r="J30" s="170">
        <v>5.88</v>
      </c>
      <c r="K30" s="169">
        <v>366.9</v>
      </c>
      <c r="L30" s="170">
        <v>5.88</v>
      </c>
      <c r="M30" s="49">
        <f t="shared" si="17"/>
        <v>0</v>
      </c>
      <c r="N30" s="134">
        <f t="shared" si="12"/>
        <v>0</v>
      </c>
      <c r="O30" s="59">
        <v>71.67</v>
      </c>
      <c r="P30" s="174">
        <v>5.88</v>
      </c>
      <c r="Q30" s="169">
        <v>71.67</v>
      </c>
      <c r="R30" s="170">
        <v>5.88</v>
      </c>
      <c r="S30" s="49">
        <f t="shared" si="13"/>
        <v>0</v>
      </c>
      <c r="T30" s="123">
        <f t="shared" si="14"/>
        <v>0</v>
      </c>
      <c r="U30" s="169">
        <v>10.92</v>
      </c>
      <c r="V30" s="170">
        <v>5.89</v>
      </c>
      <c r="W30" s="170"/>
      <c r="X30" s="169">
        <v>10.92</v>
      </c>
      <c r="Y30" s="170">
        <v>5.89</v>
      </c>
      <c r="Z30" s="49">
        <f t="shared" si="15"/>
        <v>0</v>
      </c>
      <c r="AA30" s="123">
        <f t="shared" si="16"/>
        <v>0</v>
      </c>
    </row>
    <row r="31" spans="1:27" x14ac:dyDescent="0.25">
      <c r="A31" s="76">
        <v>3</v>
      </c>
      <c r="B31" s="104" t="s">
        <v>27</v>
      </c>
      <c r="C31" s="46"/>
      <c r="D31" s="36"/>
      <c r="E31" s="36"/>
      <c r="F31" s="36"/>
      <c r="G31" s="80">
        <f t="shared" si="10"/>
        <v>0</v>
      </c>
      <c r="H31" s="124" t="e">
        <f t="shared" si="11"/>
        <v>#DIV/0!</v>
      </c>
      <c r="I31" s="45"/>
      <c r="J31" s="36"/>
      <c r="K31" s="36"/>
      <c r="L31" s="36"/>
      <c r="M31" s="80">
        <f t="shared" si="17"/>
        <v>0</v>
      </c>
      <c r="N31" s="135" t="e">
        <f t="shared" si="12"/>
        <v>#DIV/0!</v>
      </c>
      <c r="O31" s="144" t="e">
        <f t="shared" ref="O31:R31" si="25">U31+AA31+AG31</f>
        <v>#DIV/0!</v>
      </c>
      <c r="P31" s="101">
        <f t="shared" si="25"/>
        <v>0</v>
      </c>
      <c r="Q31" s="101">
        <f t="shared" si="25"/>
        <v>0</v>
      </c>
      <c r="R31" s="101">
        <f t="shared" si="25"/>
        <v>0</v>
      </c>
      <c r="S31" s="80" t="e">
        <f t="shared" si="13"/>
        <v>#DIV/0!</v>
      </c>
      <c r="T31" s="124" t="e">
        <f t="shared" si="14"/>
        <v>#DIV/0!</v>
      </c>
      <c r="U31" s="45"/>
      <c r="V31" s="36"/>
      <c r="W31" s="36"/>
      <c r="X31" s="36"/>
      <c r="Y31" s="36"/>
      <c r="Z31" s="80">
        <f t="shared" si="15"/>
        <v>0</v>
      </c>
      <c r="AA31" s="124" t="e">
        <f t="shared" si="16"/>
        <v>#DIV/0!</v>
      </c>
    </row>
    <row r="32" spans="1:27" x14ac:dyDescent="0.25">
      <c r="A32" s="78" t="s">
        <v>59</v>
      </c>
      <c r="B32" s="110" t="s">
        <v>24</v>
      </c>
      <c r="C32" s="25"/>
      <c r="D32" s="23"/>
      <c r="E32" s="23"/>
      <c r="F32" s="23"/>
      <c r="G32" s="51">
        <f t="shared" si="10"/>
        <v>0</v>
      </c>
      <c r="H32" s="54" t="e">
        <f t="shared" si="11"/>
        <v>#DIV/0!</v>
      </c>
      <c r="I32" s="24"/>
      <c r="J32" s="23"/>
      <c r="K32" s="23"/>
      <c r="L32" s="23"/>
      <c r="M32" s="51">
        <f t="shared" si="17"/>
        <v>0</v>
      </c>
      <c r="N32" s="52" t="e">
        <f t="shared" si="12"/>
        <v>#DIV/0!</v>
      </c>
      <c r="O32" s="145"/>
      <c r="P32" s="102"/>
      <c r="Q32" s="102"/>
      <c r="R32" s="102"/>
      <c r="S32" s="51">
        <f t="shared" si="13"/>
        <v>0</v>
      </c>
      <c r="T32" s="54" t="e">
        <f t="shared" si="14"/>
        <v>#DIV/0!</v>
      </c>
      <c r="U32" s="24"/>
      <c r="V32" s="23"/>
      <c r="W32" s="23"/>
      <c r="X32" s="23"/>
      <c r="Y32" s="23"/>
      <c r="Z32" s="51">
        <f t="shared" si="15"/>
        <v>0</v>
      </c>
      <c r="AA32" s="54" t="e">
        <f t="shared" si="16"/>
        <v>#DIV/0!</v>
      </c>
    </row>
    <row r="33" spans="1:27" x14ac:dyDescent="0.25">
      <c r="A33" s="78" t="s">
        <v>60</v>
      </c>
      <c r="B33" s="110" t="s">
        <v>20</v>
      </c>
      <c r="C33" s="25"/>
      <c r="D33" s="23"/>
      <c r="E33" s="23"/>
      <c r="F33" s="23"/>
      <c r="G33" s="51">
        <f t="shared" si="10"/>
        <v>0</v>
      </c>
      <c r="H33" s="54" t="e">
        <f t="shared" si="11"/>
        <v>#DIV/0!</v>
      </c>
      <c r="I33" s="24"/>
      <c r="J33" s="23"/>
      <c r="K33" s="23"/>
      <c r="L33" s="23"/>
      <c r="M33" s="51">
        <f t="shared" si="17"/>
        <v>0</v>
      </c>
      <c r="N33" s="52" t="e">
        <f t="shared" si="12"/>
        <v>#DIV/0!</v>
      </c>
      <c r="O33" s="55"/>
      <c r="P33" s="56"/>
      <c r="Q33" s="56"/>
      <c r="R33" s="56"/>
      <c r="S33" s="51">
        <f t="shared" si="13"/>
        <v>0</v>
      </c>
      <c r="T33" s="54" t="e">
        <f t="shared" si="14"/>
        <v>#DIV/0!</v>
      </c>
      <c r="U33" s="24"/>
      <c r="V33" s="23"/>
      <c r="W33" s="23"/>
      <c r="X33" s="23"/>
      <c r="Y33" s="23"/>
      <c r="Z33" s="51">
        <f t="shared" si="15"/>
        <v>0</v>
      </c>
      <c r="AA33" s="54" t="e">
        <f t="shared" si="16"/>
        <v>#DIV/0!</v>
      </c>
    </row>
    <row r="34" spans="1:27" ht="15.75" thickBot="1" x14ac:dyDescent="0.3">
      <c r="A34" s="79" t="s">
        <v>61</v>
      </c>
      <c r="B34" s="112" t="s">
        <v>25</v>
      </c>
      <c r="C34" s="30"/>
      <c r="D34" s="27"/>
      <c r="E34" s="27"/>
      <c r="F34" s="27"/>
      <c r="G34" s="81">
        <f t="shared" si="10"/>
        <v>0</v>
      </c>
      <c r="H34" s="125" t="e">
        <f t="shared" si="11"/>
        <v>#DIV/0!</v>
      </c>
      <c r="I34" s="29"/>
      <c r="J34" s="27"/>
      <c r="K34" s="27"/>
      <c r="L34" s="27"/>
      <c r="M34" s="81">
        <f t="shared" si="17"/>
        <v>0</v>
      </c>
      <c r="N34" s="136" t="e">
        <f t="shared" si="12"/>
        <v>#DIV/0!</v>
      </c>
      <c r="O34" s="59"/>
      <c r="P34" s="60"/>
      <c r="Q34" s="60"/>
      <c r="R34" s="60"/>
      <c r="S34" s="81">
        <f t="shared" si="13"/>
        <v>0</v>
      </c>
      <c r="T34" s="125" t="e">
        <f t="shared" si="14"/>
        <v>#DIV/0!</v>
      </c>
      <c r="U34" s="29"/>
      <c r="V34" s="27"/>
      <c r="W34" s="27"/>
      <c r="X34" s="27"/>
      <c r="Y34" s="27"/>
      <c r="Z34" s="81">
        <f t="shared" si="15"/>
        <v>0</v>
      </c>
      <c r="AA34" s="125" t="e">
        <f t="shared" si="16"/>
        <v>#DIV/0!</v>
      </c>
    </row>
    <row r="35" spans="1:27" ht="15.75" thickBot="1" x14ac:dyDescent="0.3">
      <c r="A35" s="93">
        <v>4</v>
      </c>
      <c r="B35" s="113" t="s">
        <v>28</v>
      </c>
      <c r="C35" s="65"/>
      <c r="D35" s="63"/>
      <c r="E35" s="63"/>
      <c r="F35" s="61"/>
      <c r="G35" s="82">
        <f t="shared" si="10"/>
        <v>0</v>
      </c>
      <c r="H35" s="126" t="e">
        <f t="shared" si="11"/>
        <v>#DIV/0!</v>
      </c>
      <c r="I35" s="64"/>
      <c r="J35" s="63"/>
      <c r="K35" s="63"/>
      <c r="L35" s="63"/>
      <c r="M35" s="82">
        <f t="shared" si="17"/>
        <v>0</v>
      </c>
      <c r="N35" s="137" t="e">
        <f t="shared" si="12"/>
        <v>#DIV/0!</v>
      </c>
      <c r="O35" s="146"/>
      <c r="P35" s="83"/>
      <c r="Q35" s="83"/>
      <c r="R35" s="83"/>
      <c r="S35" s="82">
        <f t="shared" si="13"/>
        <v>0</v>
      </c>
      <c r="T35" s="126" t="e">
        <f t="shared" si="14"/>
        <v>#DIV/0!</v>
      </c>
      <c r="U35" s="64"/>
      <c r="V35" s="63"/>
      <c r="W35" s="63"/>
      <c r="X35" s="63"/>
      <c r="Y35" s="63"/>
      <c r="Z35" s="82">
        <f t="shared" si="15"/>
        <v>0</v>
      </c>
      <c r="AA35" s="126" t="e">
        <f t="shared" si="16"/>
        <v>#DIV/0!</v>
      </c>
    </row>
    <row r="36" spans="1:27" ht="15.75" thickBot="1" x14ac:dyDescent="0.3">
      <c r="A36" s="84">
        <v>5</v>
      </c>
      <c r="B36" s="114" t="s">
        <v>29</v>
      </c>
      <c r="C36" s="127"/>
      <c r="D36" s="85"/>
      <c r="E36" s="85"/>
      <c r="F36" s="86"/>
      <c r="G36" s="87">
        <f t="shared" si="10"/>
        <v>0</v>
      </c>
      <c r="H36" s="128" t="e">
        <f t="shared" si="11"/>
        <v>#DIV/0!</v>
      </c>
      <c r="I36" s="119"/>
      <c r="J36" s="85"/>
      <c r="K36" s="85"/>
      <c r="L36" s="85"/>
      <c r="M36" s="87">
        <f t="shared" si="17"/>
        <v>0</v>
      </c>
      <c r="N36" s="138" t="e">
        <f t="shared" si="12"/>
        <v>#DIV/0!</v>
      </c>
      <c r="O36" s="127"/>
      <c r="P36" s="85"/>
      <c r="Q36" s="85"/>
      <c r="R36" s="85"/>
      <c r="S36" s="87">
        <f t="shared" si="13"/>
        <v>0</v>
      </c>
      <c r="T36" s="128" t="e">
        <f t="shared" si="14"/>
        <v>#DIV/0!</v>
      </c>
      <c r="U36" s="119"/>
      <c r="V36" s="85"/>
      <c r="W36" s="85"/>
      <c r="X36" s="85"/>
      <c r="Y36" s="85"/>
      <c r="Z36" s="87">
        <f t="shared" si="15"/>
        <v>0</v>
      </c>
      <c r="AA36" s="128" t="e">
        <f t="shared" si="16"/>
        <v>#DIV/0!</v>
      </c>
    </row>
    <row r="37" spans="1:27" ht="15.75" thickBot="1" x14ac:dyDescent="0.3">
      <c r="A37" s="93">
        <v>6</v>
      </c>
      <c r="B37" s="113" t="s">
        <v>30</v>
      </c>
      <c r="C37" s="62">
        <f>I37+O37+U37</f>
        <v>104937</v>
      </c>
      <c r="D37" s="88">
        <f>C37/C44*1000</f>
        <v>1373.2513250016359</v>
      </c>
      <c r="E37" s="88">
        <f>K37+O37+U37</f>
        <v>104263.85</v>
      </c>
      <c r="F37" s="88">
        <f>E37/C44*1000</f>
        <v>1364.4421906693713</v>
      </c>
      <c r="G37" s="88">
        <f t="shared" si="10"/>
        <v>673.14999999999418</v>
      </c>
      <c r="H37" s="129">
        <f t="shared" si="11"/>
        <v>-0.64148012617094707</v>
      </c>
      <c r="I37" s="120">
        <f>I10+I35+I27</f>
        <v>85647.12</v>
      </c>
      <c r="J37" s="88">
        <f>J10+J27+J35</f>
        <v>1373.2499999999998</v>
      </c>
      <c r="K37" s="88">
        <f>K10+K35+K27</f>
        <v>84973.97</v>
      </c>
      <c r="L37" s="88">
        <f>K37/I44*1000</f>
        <v>1362.4610377116471</v>
      </c>
      <c r="M37" s="88">
        <f t="shared" si="17"/>
        <v>673.14999999999418</v>
      </c>
      <c r="N37" s="139">
        <f>K37*100/I37-100</f>
        <v>-0.78595754299735177</v>
      </c>
      <c r="O37" s="62">
        <f>O10+O35+O27</f>
        <v>16744.27</v>
      </c>
      <c r="P37" s="88">
        <f>P10+P35+P27+0.01</f>
        <v>1373.2499999999995</v>
      </c>
      <c r="Q37" s="88">
        <f>Q10+Q35+Q27</f>
        <v>16744.27</v>
      </c>
      <c r="R37" s="88">
        <f>R10+R35+R27+0.01</f>
        <v>1373.2499999999995</v>
      </c>
      <c r="S37" s="88">
        <f t="shared" si="13"/>
        <v>0</v>
      </c>
      <c r="T37" s="129">
        <f t="shared" si="14"/>
        <v>0</v>
      </c>
      <c r="U37" s="120">
        <f>U10+U35+U27</f>
        <v>2545.6099999999997</v>
      </c>
      <c r="V37" s="88">
        <f>V10+V35+V27</f>
        <v>1373.2499999999995</v>
      </c>
      <c r="W37" s="88">
        <f t="shared" ref="W37:Y37" si="26">W10+W35+W27</f>
        <v>13.33</v>
      </c>
      <c r="X37" s="88">
        <f t="shared" si="26"/>
        <v>2545.6099999999997</v>
      </c>
      <c r="Y37" s="88">
        <f t="shared" si="26"/>
        <v>1373.2499999999995</v>
      </c>
      <c r="Z37" s="88">
        <f t="shared" si="15"/>
        <v>0</v>
      </c>
      <c r="AA37" s="129">
        <f t="shared" si="16"/>
        <v>0</v>
      </c>
    </row>
    <row r="38" spans="1:27" x14ac:dyDescent="0.25">
      <c r="A38" s="76">
        <v>7</v>
      </c>
      <c r="B38" s="104" t="s">
        <v>31</v>
      </c>
      <c r="C38" s="46"/>
      <c r="D38" s="36"/>
      <c r="E38" s="36"/>
      <c r="F38" s="36"/>
      <c r="G38" s="80">
        <f t="shared" si="10"/>
        <v>0</v>
      </c>
      <c r="H38" s="124" t="e">
        <f t="shared" si="11"/>
        <v>#DIV/0!</v>
      </c>
      <c r="I38" s="45"/>
      <c r="J38" s="36"/>
      <c r="K38" s="36"/>
      <c r="L38" s="36"/>
      <c r="M38" s="80">
        <f t="shared" si="17"/>
        <v>0</v>
      </c>
      <c r="N38" s="135" t="e">
        <f t="shared" si="12"/>
        <v>#DIV/0!</v>
      </c>
      <c r="O38" s="57"/>
      <c r="P38" s="58"/>
      <c r="Q38" s="58"/>
      <c r="R38" s="58"/>
      <c r="S38" s="80">
        <f t="shared" si="13"/>
        <v>0</v>
      </c>
      <c r="T38" s="124" t="e">
        <f t="shared" si="14"/>
        <v>#DIV/0!</v>
      </c>
      <c r="U38" s="45"/>
      <c r="V38" s="36"/>
      <c r="W38" s="36"/>
      <c r="X38" s="36"/>
      <c r="Y38" s="36"/>
      <c r="Z38" s="80">
        <f t="shared" si="15"/>
        <v>0</v>
      </c>
      <c r="AA38" s="124" t="e">
        <f t="shared" si="16"/>
        <v>#DIV/0!</v>
      </c>
    </row>
    <row r="39" spans="1:27" x14ac:dyDescent="0.25">
      <c r="A39" s="78" t="s">
        <v>62</v>
      </c>
      <c r="B39" s="110" t="s">
        <v>32</v>
      </c>
      <c r="C39" s="25"/>
      <c r="D39" s="23"/>
      <c r="E39" s="23"/>
      <c r="F39" s="23"/>
      <c r="G39" s="51">
        <f t="shared" si="10"/>
        <v>0</v>
      </c>
      <c r="H39" s="54" t="e">
        <f t="shared" si="11"/>
        <v>#DIV/0!</v>
      </c>
      <c r="I39" s="24"/>
      <c r="J39" s="23"/>
      <c r="K39" s="23"/>
      <c r="L39" s="23"/>
      <c r="M39" s="51">
        <f t="shared" si="17"/>
        <v>0</v>
      </c>
      <c r="N39" s="52" t="e">
        <f t="shared" si="12"/>
        <v>#DIV/0!</v>
      </c>
      <c r="O39" s="55"/>
      <c r="P39" s="56"/>
      <c r="Q39" s="56"/>
      <c r="R39" s="56"/>
      <c r="S39" s="51">
        <f t="shared" si="13"/>
        <v>0</v>
      </c>
      <c r="T39" s="54" t="e">
        <f t="shared" si="14"/>
        <v>#DIV/0!</v>
      </c>
      <c r="U39" s="24"/>
      <c r="V39" s="23"/>
      <c r="W39" s="23"/>
      <c r="X39" s="23"/>
      <c r="Y39" s="23"/>
      <c r="Z39" s="51">
        <f t="shared" si="15"/>
        <v>0</v>
      </c>
      <c r="AA39" s="54" t="e">
        <f t="shared" si="16"/>
        <v>#DIV/0!</v>
      </c>
    </row>
    <row r="40" spans="1:27" x14ac:dyDescent="0.25">
      <c r="A40" s="78" t="s">
        <v>63</v>
      </c>
      <c r="B40" s="110" t="s">
        <v>33</v>
      </c>
      <c r="C40" s="25"/>
      <c r="D40" s="23"/>
      <c r="E40" s="23"/>
      <c r="F40" s="23"/>
      <c r="G40" s="51">
        <f t="shared" si="10"/>
        <v>0</v>
      </c>
      <c r="H40" s="54" t="e">
        <f t="shared" si="11"/>
        <v>#DIV/0!</v>
      </c>
      <c r="I40" s="24"/>
      <c r="J40" s="23"/>
      <c r="K40" s="23"/>
      <c r="L40" s="23"/>
      <c r="M40" s="51">
        <f t="shared" si="17"/>
        <v>0</v>
      </c>
      <c r="N40" s="52" t="e">
        <f t="shared" si="12"/>
        <v>#DIV/0!</v>
      </c>
      <c r="O40" s="55"/>
      <c r="P40" s="56"/>
      <c r="Q40" s="56"/>
      <c r="R40" s="56"/>
      <c r="S40" s="51">
        <f t="shared" si="13"/>
        <v>0</v>
      </c>
      <c r="T40" s="54" t="e">
        <f t="shared" si="14"/>
        <v>#DIV/0!</v>
      </c>
      <c r="U40" s="24"/>
      <c r="V40" s="23"/>
      <c r="W40" s="23"/>
      <c r="X40" s="23"/>
      <c r="Y40" s="23"/>
      <c r="Z40" s="51">
        <f t="shared" si="15"/>
        <v>0</v>
      </c>
      <c r="AA40" s="54" t="e">
        <f t="shared" si="16"/>
        <v>#DIV/0!</v>
      </c>
    </row>
    <row r="41" spans="1:27" x14ac:dyDescent="0.25">
      <c r="A41" s="78" t="s">
        <v>64</v>
      </c>
      <c r="B41" s="110" t="s">
        <v>34</v>
      </c>
      <c r="C41" s="25"/>
      <c r="D41" s="23"/>
      <c r="E41" s="23"/>
      <c r="F41" s="23"/>
      <c r="G41" s="51">
        <f t="shared" si="10"/>
        <v>0</v>
      </c>
      <c r="H41" s="54" t="e">
        <f t="shared" si="11"/>
        <v>#DIV/0!</v>
      </c>
      <c r="I41" s="24"/>
      <c r="J41" s="23"/>
      <c r="K41" s="23"/>
      <c r="L41" s="23"/>
      <c r="M41" s="51">
        <f t="shared" si="17"/>
        <v>0</v>
      </c>
      <c r="N41" s="52" t="e">
        <f t="shared" si="12"/>
        <v>#DIV/0!</v>
      </c>
      <c r="O41" s="55"/>
      <c r="P41" s="56"/>
      <c r="Q41" s="56"/>
      <c r="R41" s="56"/>
      <c r="S41" s="51">
        <f t="shared" si="13"/>
        <v>0</v>
      </c>
      <c r="T41" s="54" t="e">
        <f t="shared" si="14"/>
        <v>#DIV/0!</v>
      </c>
      <c r="U41" s="24"/>
      <c r="V41" s="23"/>
      <c r="W41" s="23"/>
      <c r="X41" s="23"/>
      <c r="Y41" s="23"/>
      <c r="Z41" s="51">
        <f t="shared" si="15"/>
        <v>0</v>
      </c>
      <c r="AA41" s="54" t="e">
        <f t="shared" si="16"/>
        <v>#DIV/0!</v>
      </c>
    </row>
    <row r="42" spans="1:27" ht="30" x14ac:dyDescent="0.25">
      <c r="A42" s="78" t="s">
        <v>65</v>
      </c>
      <c r="B42" s="115" t="s">
        <v>35</v>
      </c>
      <c r="C42" s="25"/>
      <c r="D42" s="23"/>
      <c r="E42" s="23"/>
      <c r="F42" s="23"/>
      <c r="G42" s="51">
        <f t="shared" si="10"/>
        <v>0</v>
      </c>
      <c r="H42" s="54" t="e">
        <f t="shared" si="11"/>
        <v>#DIV/0!</v>
      </c>
      <c r="I42" s="24"/>
      <c r="J42" s="23"/>
      <c r="K42" s="23"/>
      <c r="L42" s="23"/>
      <c r="M42" s="51">
        <f t="shared" si="17"/>
        <v>0</v>
      </c>
      <c r="N42" s="52" t="e">
        <f t="shared" si="12"/>
        <v>#DIV/0!</v>
      </c>
      <c r="O42" s="55"/>
      <c r="P42" s="56"/>
      <c r="Q42" s="56"/>
      <c r="R42" s="56"/>
      <c r="S42" s="51">
        <f t="shared" si="13"/>
        <v>0</v>
      </c>
      <c r="T42" s="54" t="e">
        <f t="shared" si="14"/>
        <v>#DIV/0!</v>
      </c>
      <c r="U42" s="24"/>
      <c r="V42" s="23"/>
      <c r="W42" s="23"/>
      <c r="X42" s="23"/>
      <c r="Y42" s="23"/>
      <c r="Z42" s="51">
        <f t="shared" si="15"/>
        <v>0</v>
      </c>
      <c r="AA42" s="54" t="e">
        <f t="shared" si="16"/>
        <v>#DIV/0!</v>
      </c>
    </row>
    <row r="43" spans="1:27" ht="15.75" thickBot="1" x14ac:dyDescent="0.3">
      <c r="A43" s="79" t="s">
        <v>66</v>
      </c>
      <c r="B43" s="112" t="s">
        <v>36</v>
      </c>
      <c r="C43" s="30"/>
      <c r="D43" s="27"/>
      <c r="E43" s="27"/>
      <c r="F43" s="27"/>
      <c r="G43" s="81">
        <f t="shared" si="10"/>
        <v>0</v>
      </c>
      <c r="H43" s="125" t="e">
        <f t="shared" si="11"/>
        <v>#DIV/0!</v>
      </c>
      <c r="I43" s="29"/>
      <c r="J43" s="27"/>
      <c r="K43" s="27"/>
      <c r="L43" s="27"/>
      <c r="M43" s="81">
        <f t="shared" si="17"/>
        <v>0</v>
      </c>
      <c r="N43" s="136" t="e">
        <f t="shared" si="12"/>
        <v>#DIV/0!</v>
      </c>
      <c r="O43" s="30"/>
      <c r="P43" s="27"/>
      <c r="Q43" s="27"/>
      <c r="R43" s="27"/>
      <c r="S43" s="81">
        <f t="shared" si="13"/>
        <v>0</v>
      </c>
      <c r="T43" s="125" t="e">
        <f t="shared" si="14"/>
        <v>#DIV/0!</v>
      </c>
      <c r="U43" s="29"/>
      <c r="V43" s="27"/>
      <c r="W43" s="27"/>
      <c r="X43" s="27"/>
      <c r="Y43" s="27"/>
      <c r="Z43" s="81">
        <f t="shared" si="15"/>
        <v>0</v>
      </c>
      <c r="AA43" s="125" t="e">
        <f t="shared" si="16"/>
        <v>#DIV/0!</v>
      </c>
    </row>
    <row r="44" spans="1:27" ht="30" customHeight="1" thickBot="1" x14ac:dyDescent="0.3">
      <c r="A44" s="94" t="s">
        <v>81</v>
      </c>
      <c r="B44" s="116" t="s">
        <v>82</v>
      </c>
      <c r="C44" s="62">
        <f>I44+O44+U44</f>
        <v>76415</v>
      </c>
      <c r="D44" s="63"/>
      <c r="E44" s="63"/>
      <c r="F44" s="63"/>
      <c r="G44" s="89"/>
      <c r="H44" s="130"/>
      <c r="I44" s="64">
        <v>62368</v>
      </c>
      <c r="J44" s="63"/>
      <c r="K44" s="63"/>
      <c r="L44" s="63"/>
      <c r="M44" s="89"/>
      <c r="N44" s="140"/>
      <c r="O44" s="65">
        <v>12193</v>
      </c>
      <c r="P44" s="63"/>
      <c r="Q44" s="63"/>
      <c r="R44" s="63"/>
      <c r="S44" s="89"/>
      <c r="T44" s="130"/>
      <c r="U44" s="64">
        <v>1854</v>
      </c>
      <c r="V44" s="63"/>
      <c r="W44" s="63"/>
      <c r="X44" s="63"/>
      <c r="Y44" s="63"/>
      <c r="Z44" s="98"/>
      <c r="AA44" s="126"/>
    </row>
    <row r="45" spans="1:27" ht="30" thickBot="1" x14ac:dyDescent="0.3">
      <c r="A45" s="84">
        <v>9</v>
      </c>
      <c r="B45" s="117" t="s">
        <v>37</v>
      </c>
      <c r="C45" s="131">
        <f>I45+O45+U45</f>
        <v>104937</v>
      </c>
      <c r="D45" s="90">
        <f>D37</f>
        <v>1373.2513250016359</v>
      </c>
      <c r="E45" s="90">
        <f>K45+O45+U45</f>
        <v>104263.85</v>
      </c>
      <c r="F45" s="90">
        <f>E45/C44*1000</f>
        <v>1364.4421906693713</v>
      </c>
      <c r="G45" s="90">
        <f>C45-E45</f>
        <v>673.14999999999418</v>
      </c>
      <c r="H45" s="100">
        <f>E45*100/C45-100</f>
        <v>-0.64148012617094707</v>
      </c>
      <c r="I45" s="121">
        <f>I37+I38</f>
        <v>85647.12</v>
      </c>
      <c r="J45" s="90">
        <f>J37+J38</f>
        <v>1373.2499999999998</v>
      </c>
      <c r="K45" s="90">
        <f>K37+K38</f>
        <v>84973.97</v>
      </c>
      <c r="L45" s="90">
        <f>L37+L38</f>
        <v>1362.4610377116471</v>
      </c>
      <c r="M45" s="90">
        <f>I45-K45</f>
        <v>673.14999999999418</v>
      </c>
      <c r="N45" s="141">
        <f>K45*100/I45-100</f>
        <v>-0.78595754299735177</v>
      </c>
      <c r="O45" s="131">
        <f>O37+O38</f>
        <v>16744.27</v>
      </c>
      <c r="P45" s="90">
        <f>P37</f>
        <v>1373.2499999999995</v>
      </c>
      <c r="Q45" s="90">
        <f>Q37</f>
        <v>16744.27</v>
      </c>
      <c r="R45" s="90">
        <f>R37</f>
        <v>1373.2499999999995</v>
      </c>
      <c r="S45" s="90">
        <f>O45-Q45</f>
        <v>0</v>
      </c>
      <c r="T45" s="100">
        <f>Q45*100/O45-100</f>
        <v>0</v>
      </c>
      <c r="U45" s="121">
        <f>U37+U38</f>
        <v>2545.6099999999997</v>
      </c>
      <c r="V45" s="90">
        <f>V37</f>
        <v>1373.2499999999995</v>
      </c>
      <c r="W45" s="85"/>
      <c r="X45" s="90">
        <f>X37</f>
        <v>2545.6099999999997</v>
      </c>
      <c r="Y45" s="90">
        <f>Y37</f>
        <v>1373.2499999999995</v>
      </c>
      <c r="Z45" s="90">
        <f>U45-X45</f>
        <v>0</v>
      </c>
      <c r="AA45" s="100">
        <f>X45*100/U45-100</f>
        <v>0</v>
      </c>
    </row>
    <row r="46" spans="1:27" ht="15.75" thickBot="1" x14ac:dyDescent="0.3">
      <c r="A46" s="95">
        <v>10</v>
      </c>
      <c r="B46" s="118" t="s">
        <v>38</v>
      </c>
      <c r="C46" s="132">
        <f>C45/C44*1000</f>
        <v>1373.2513250016359</v>
      </c>
      <c r="D46" s="50"/>
      <c r="E46" s="96">
        <f>E45/C44*1000</f>
        <v>1364.4421906693713</v>
      </c>
      <c r="F46" s="50"/>
      <c r="G46" s="96">
        <f>E46-C46</f>
        <v>-8.809134332264648</v>
      </c>
      <c r="H46" s="99">
        <f>E46*100/C46-100</f>
        <v>-0.64148012617093286</v>
      </c>
      <c r="I46" s="143">
        <f>I45/I44*1000</f>
        <v>1373.2542329399691</v>
      </c>
      <c r="J46" s="50"/>
      <c r="K46" s="97"/>
      <c r="L46" s="96">
        <f>K45/I44*1000</f>
        <v>1362.4610377116471</v>
      </c>
      <c r="M46" s="96">
        <f>I46-L46</f>
        <v>10.79319522832202</v>
      </c>
      <c r="N46" s="142">
        <f>L46*100/I46-100</f>
        <v>-0.78595754299733755</v>
      </c>
      <c r="O46" s="147">
        <f>O45/O44*1000-0.02</f>
        <v>1373.249088821455</v>
      </c>
      <c r="P46" s="50"/>
      <c r="Q46" s="148"/>
      <c r="R46" s="50">
        <f>R37</f>
        <v>1373.2499999999995</v>
      </c>
      <c r="S46" s="96">
        <f>O46-R46</f>
        <v>-9.1117854458389047E-4</v>
      </c>
      <c r="T46" s="99">
        <f>R46*100/O46-100</f>
        <v>6.6352022500382191E-5</v>
      </c>
      <c r="U46" s="143">
        <f>U45/U44*1000+0.21</f>
        <v>1373.2466774541529</v>
      </c>
      <c r="V46" s="50"/>
      <c r="W46" s="50"/>
      <c r="X46" s="97"/>
      <c r="Y46" s="96">
        <f>Y37</f>
        <v>1373.2499999999995</v>
      </c>
      <c r="Z46" s="96">
        <f>Y46-U46</f>
        <v>3.3225458466858981E-3</v>
      </c>
      <c r="AA46" s="99">
        <f>Y46*100/U46-100</f>
        <v>2.4194821666867483E-4</v>
      </c>
    </row>
    <row r="47" spans="1:27" ht="12.75" customHeight="1" x14ac:dyDescent="0.25">
      <c r="A47" s="68"/>
    </row>
    <row r="48" spans="1:27" x14ac:dyDescent="0.25">
      <c r="B48" s="1" t="s">
        <v>83</v>
      </c>
    </row>
    <row r="49" spans="2:4" ht="12.75" customHeight="1" x14ac:dyDescent="0.25"/>
    <row r="50" spans="2:4" x14ac:dyDescent="0.25">
      <c r="B50" s="69" t="s">
        <v>74</v>
      </c>
      <c r="C50" s="70" t="s">
        <v>75</v>
      </c>
      <c r="D50" s="71" t="s">
        <v>76</v>
      </c>
    </row>
    <row r="51" spans="2:4" x14ac:dyDescent="0.25">
      <c r="B51" s="72" t="s">
        <v>77</v>
      </c>
      <c r="C51" s="73" t="s">
        <v>78</v>
      </c>
      <c r="D51" s="71" t="s">
        <v>79</v>
      </c>
    </row>
    <row r="52" spans="2:4" x14ac:dyDescent="0.25">
      <c r="B52" s="74" t="s">
        <v>80</v>
      </c>
      <c r="C52" s="75"/>
      <c r="D52" s="6"/>
    </row>
  </sheetData>
  <mergeCells count="19">
    <mergeCell ref="Q7:R7"/>
    <mergeCell ref="O6:R6"/>
    <mergeCell ref="I6:L6"/>
    <mergeCell ref="A2:AA2"/>
    <mergeCell ref="Z6:AA7"/>
    <mergeCell ref="I7:J7"/>
    <mergeCell ref="G6:H7"/>
    <mergeCell ref="A6:A8"/>
    <mergeCell ref="C7:D7"/>
    <mergeCell ref="E7:F7"/>
    <mergeCell ref="C6:F6"/>
    <mergeCell ref="B6:B8"/>
    <mergeCell ref="X7:Y7"/>
    <mergeCell ref="U6:Y6"/>
    <mergeCell ref="U7:V7"/>
    <mergeCell ref="M6:N7"/>
    <mergeCell ref="S6:T7"/>
    <mergeCell ref="K7:L7"/>
    <mergeCell ref="O7:P7"/>
  </mergeCells>
  <phoneticPr fontId="2" type="noConversion"/>
  <printOptions horizontalCentered="1"/>
  <pageMargins left="0" right="0" top="0.78740157480314965" bottom="0" header="0.11811023622047245" footer="0.31496062992125984"/>
  <pageSetup paperSize="9" scale="55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2014-10-01T12:38:15Z</cp:lastPrinted>
  <dcterms:created xsi:type="dcterms:W3CDTF">2006-09-16T00:00:00Z</dcterms:created>
  <dcterms:modified xsi:type="dcterms:W3CDTF">2019-12-10T07:51:04Z</dcterms:modified>
</cp:coreProperties>
</file>